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aveExternalLinkValues="0"/>
  <mc:AlternateContent xmlns:mc="http://schemas.openxmlformats.org/markup-compatibility/2006">
    <mc:Choice Requires="x15">
      <x15ac:absPath xmlns:x15ac="http://schemas.microsoft.com/office/spreadsheetml/2010/11/ac" url="T:\Vrem\Решения и Постановления Округ 2025\Постановление №  от   (Исполнение 3 квартал 2025)\"/>
    </mc:Choice>
  </mc:AlternateContent>
  <bookViews>
    <workbookView xWindow="0" yWindow="0" windowWidth="28800" windowHeight="12000" activeTab="1"/>
  </bookViews>
  <sheets>
    <sheet name="№ 3 РП" sheetId="5" r:id="rId1"/>
    <sheet name="№4 ведомственная" sheetId="2" r:id="rId2"/>
  </sheets>
  <definedNames>
    <definedName name="_xlnm.Print_Titles" localSheetId="0">'№ 3 РП'!$18:$18</definedName>
    <definedName name="_xlnm.Print_Titles" localSheetId="1">'№4 ведомственная'!$15:$15</definedName>
    <definedName name="_xlnm.Print_Area" localSheetId="0">'№ 3 РП'!$A$1:$F$540</definedName>
    <definedName name="_xlnm.Print_Area" localSheetId="1">'№4 ведомственная'!$A$1:$H$698</definedName>
  </definedNames>
  <calcPr calcId="162913"/>
</workbook>
</file>

<file path=xl/calcChain.xml><?xml version="1.0" encoding="utf-8"?>
<calcChain xmlns="http://schemas.openxmlformats.org/spreadsheetml/2006/main">
  <c r="H18" i="2" l="1"/>
  <c r="H19" i="2"/>
  <c r="H20" i="2"/>
  <c r="H21" i="2"/>
  <c r="H22" i="2"/>
  <c r="H23" i="2"/>
  <c r="H24" i="2"/>
  <c r="H25" i="2"/>
  <c r="H26" i="2"/>
  <c r="H27" i="2"/>
  <c r="H28" i="2"/>
  <c r="H29" i="2"/>
  <c r="H30" i="2"/>
  <c r="H31" i="2"/>
  <c r="H32" i="2"/>
  <c r="H33" i="2"/>
  <c r="H34" i="2"/>
  <c r="H35" i="2"/>
  <c r="H36" i="2"/>
  <c r="H37" i="2"/>
  <c r="H38" i="2"/>
  <c r="H39" i="2"/>
  <c r="H40" i="2"/>
  <c r="H41" i="2"/>
  <c r="H42" i="2"/>
  <c r="H43" i="2"/>
  <c r="H44" i="2"/>
  <c r="H45"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5" i="2"/>
  <c r="H406" i="2"/>
  <c r="H407" i="2"/>
  <c r="H408" i="2"/>
  <c r="H409" i="2"/>
  <c r="H410" i="2"/>
  <c r="H411" i="2"/>
  <c r="H412" i="2"/>
  <c r="H413" i="2"/>
  <c r="H415" i="2"/>
  <c r="H416" i="2"/>
  <c r="H417" i="2"/>
  <c r="H418" i="2"/>
  <c r="H419" i="2"/>
  <c r="H420" i="2"/>
  <c r="H421" i="2"/>
  <c r="H422" i="2"/>
  <c r="H423" i="2"/>
  <c r="H424" i="2"/>
  <c r="H425" i="2"/>
  <c r="H426" i="2"/>
  <c r="H427" i="2"/>
  <c r="H428" i="2"/>
  <c r="H429" i="2"/>
  <c r="H430" i="2"/>
  <c r="H431" i="2"/>
  <c r="H432" i="2"/>
  <c r="H433" i="2"/>
  <c r="H434" i="2"/>
  <c r="H435" i="2"/>
  <c r="H436"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G122" i="2" l="1"/>
  <c r="F122" i="2"/>
  <c r="G127" i="2"/>
  <c r="F127" i="2"/>
  <c r="E43" i="5" l="1"/>
  <c r="E44" i="5"/>
  <c r="E45" i="5"/>
  <c r="E46" i="5"/>
  <c r="E47" i="5"/>
  <c r="E445" i="5"/>
  <c r="E446" i="5"/>
  <c r="E447" i="5"/>
  <c r="E448" i="5"/>
  <c r="E449" i="5"/>
  <c r="E519" i="5"/>
  <c r="E533" i="5"/>
  <c r="E534" i="5"/>
  <c r="E535" i="5"/>
  <c r="E536" i="5"/>
  <c r="D273" i="5"/>
  <c r="G441" i="2" l="1"/>
  <c r="H441" i="2" s="1"/>
  <c r="G435" i="2"/>
  <c r="F322" i="2"/>
  <c r="F327" i="2"/>
  <c r="G322" i="2"/>
  <c r="G327" i="2"/>
  <c r="F379" i="2"/>
  <c r="G43" i="2"/>
  <c r="F295" i="2" l="1"/>
  <c r="F656" i="2" l="1"/>
  <c r="F546" i="2" l="1"/>
  <c r="F545" i="2"/>
  <c r="G304" i="2" l="1"/>
  <c r="F304" i="2"/>
  <c r="F303" i="2"/>
  <c r="F297" i="2"/>
  <c r="F179" i="2" l="1"/>
  <c r="F248" i="2"/>
  <c r="G238" i="2" l="1"/>
  <c r="F238" i="2"/>
  <c r="G263" i="2"/>
  <c r="F263" i="2"/>
  <c r="G259" i="2"/>
  <c r="F259" i="2"/>
  <c r="F266" i="2"/>
  <c r="F223" i="2"/>
  <c r="F518" i="2" l="1"/>
  <c r="F25" i="2" l="1"/>
  <c r="F427" i="2" l="1"/>
  <c r="F68" i="2" l="1"/>
  <c r="F161" i="2" l="1"/>
  <c r="G569" i="2" l="1"/>
  <c r="F569" i="2"/>
  <c r="F269" i="2" l="1"/>
  <c r="F343" i="2"/>
  <c r="F605" i="2" l="1"/>
  <c r="F484" i="2"/>
  <c r="F521" i="2"/>
  <c r="F451" i="2"/>
  <c r="F455" i="2"/>
  <c r="F288" i="2"/>
  <c r="F281" i="2"/>
  <c r="F284" i="2"/>
  <c r="F279" i="2"/>
  <c r="F256" i="2"/>
  <c r="F254" i="2"/>
  <c r="F258" i="2"/>
  <c r="G112" i="2" l="1"/>
  <c r="F112" i="2"/>
  <c r="G93" i="2" l="1"/>
  <c r="F93" i="2"/>
  <c r="G95" i="2"/>
  <c r="F95" i="2"/>
  <c r="F92" i="2" l="1"/>
  <c r="F91" i="2" s="1"/>
  <c r="G92" i="2"/>
  <c r="G91" i="2" s="1"/>
  <c r="F33" i="2" l="1"/>
  <c r="F44" i="2"/>
  <c r="F24" i="2"/>
  <c r="G635" i="2" l="1"/>
  <c r="F635" i="2"/>
  <c r="G624" i="2"/>
  <c r="F624" i="2"/>
  <c r="F262" i="2" l="1"/>
  <c r="F621" i="2" l="1"/>
  <c r="G268" i="2" l="1"/>
  <c r="G270" i="2"/>
  <c r="F270" i="2"/>
  <c r="G267" i="2" l="1"/>
  <c r="F47" i="2"/>
  <c r="F45" i="2"/>
  <c r="F594" i="2" l="1"/>
  <c r="F568" i="2"/>
  <c r="F133" i="2" l="1"/>
  <c r="F120" i="2"/>
  <c r="F632" i="2" l="1"/>
  <c r="G639" i="2" l="1"/>
  <c r="F639" i="2"/>
  <c r="F190" i="2" l="1"/>
  <c r="F188" i="2"/>
  <c r="F184" i="2"/>
  <c r="F335" i="2" l="1"/>
  <c r="G261" i="2"/>
  <c r="F261" i="2"/>
  <c r="G222" i="2"/>
  <c r="F222" i="2"/>
  <c r="F212" i="2"/>
  <c r="F206" i="2"/>
  <c r="G67" i="2"/>
  <c r="F67" i="2"/>
  <c r="F583" i="2"/>
  <c r="F461" i="2"/>
  <c r="F433" i="2"/>
  <c r="F420" i="2"/>
  <c r="F442" i="2"/>
  <c r="F326" i="2"/>
  <c r="G329" i="2"/>
  <c r="F329" i="2"/>
  <c r="G400" i="2"/>
  <c r="F400" i="2"/>
  <c r="G448" i="2"/>
  <c r="F448" i="2"/>
  <c r="G565" i="2"/>
  <c r="F565" i="2"/>
  <c r="G641" i="2"/>
  <c r="F641" i="2"/>
  <c r="F630" i="2"/>
  <c r="F332" i="2"/>
  <c r="F103" i="2"/>
  <c r="F104" i="2"/>
  <c r="F389" i="2"/>
  <c r="F90" i="2"/>
  <c r="G555" i="2"/>
  <c r="F555" i="2"/>
  <c r="F557" i="2"/>
  <c r="G672" i="2"/>
  <c r="F672" i="2"/>
  <c r="G381" i="2"/>
  <c r="F381" i="2"/>
  <c r="F84" i="2"/>
  <c r="G370" i="2"/>
  <c r="G369" i="2" s="1"/>
  <c r="G368" i="2" s="1"/>
  <c r="G367" i="2" s="1"/>
  <c r="F370" i="2"/>
  <c r="F369" i="2" s="1"/>
  <c r="F368" i="2" s="1"/>
  <c r="F367" i="2" s="1"/>
  <c r="G638" i="2" l="1"/>
  <c r="G637" i="2" s="1"/>
  <c r="F638" i="2"/>
  <c r="F637" i="2" s="1"/>
  <c r="F554" i="2"/>
  <c r="F675" i="2"/>
  <c r="F674" i="2" s="1"/>
  <c r="G674" i="2"/>
  <c r="G676" i="2"/>
  <c r="F676" i="2"/>
  <c r="F671" i="2" l="1"/>
  <c r="G671" i="2"/>
  <c r="F356" i="2"/>
  <c r="F354" i="2"/>
  <c r="G571" i="2"/>
  <c r="F571" i="2"/>
  <c r="G567" i="2"/>
  <c r="F567" i="2"/>
  <c r="G334" i="2"/>
  <c r="F334" i="2"/>
  <c r="G265" i="2"/>
  <c r="F265" i="2"/>
  <c r="G564" i="2" l="1"/>
  <c r="G563" i="2" s="1"/>
  <c r="G562" i="2" s="1"/>
  <c r="G561" i="2" s="1"/>
  <c r="G560" i="2" s="1"/>
  <c r="F564" i="2"/>
  <c r="F563" i="2"/>
  <c r="F562" i="2" s="1"/>
  <c r="F561" i="2" s="1"/>
  <c r="F560" i="2" s="1"/>
  <c r="G302" i="2"/>
  <c r="F302" i="2"/>
  <c r="G300" i="2"/>
  <c r="F300" i="2"/>
  <c r="G298" i="2"/>
  <c r="F298" i="2"/>
  <c r="G296" i="2"/>
  <c r="F296" i="2"/>
  <c r="G294" i="2"/>
  <c r="F294" i="2"/>
  <c r="F186" i="2"/>
  <c r="G187" i="2"/>
  <c r="F187" i="2"/>
  <c r="G634" i="2"/>
  <c r="F634" i="2"/>
  <c r="F623" i="2"/>
  <c r="F617" i="2"/>
  <c r="G655" i="2"/>
  <c r="F655" i="2"/>
  <c r="F130" i="2"/>
  <c r="G119" i="2"/>
  <c r="G118" i="2" s="1"/>
  <c r="F119" i="2"/>
  <c r="F118" i="2" s="1"/>
  <c r="F124" i="2"/>
  <c r="G115" i="2"/>
  <c r="G114" i="2" s="1"/>
  <c r="F115" i="2"/>
  <c r="F114" i="2" s="1"/>
  <c r="G253" i="2"/>
  <c r="F253" i="2"/>
  <c r="G255" i="2"/>
  <c r="F255" i="2"/>
  <c r="G465" i="2"/>
  <c r="F465" i="2"/>
  <c r="F479" i="2"/>
  <c r="F459" i="2"/>
  <c r="F457" i="2"/>
  <c r="F445" i="2"/>
  <c r="G422" i="2"/>
  <c r="F422" i="2"/>
  <c r="F424" i="2"/>
  <c r="F324" i="2"/>
  <c r="F75" i="2"/>
  <c r="F40" i="2"/>
  <c r="F43" i="2" l="1"/>
  <c r="F434" i="2"/>
  <c r="F435" i="2"/>
  <c r="G460" i="2" l="1"/>
  <c r="F460" i="2"/>
  <c r="F441" i="2"/>
  <c r="G432" i="2"/>
  <c r="F432" i="2"/>
  <c r="G419" i="2"/>
  <c r="F419" i="2"/>
  <c r="F185" i="2"/>
  <c r="G227" i="2" l="1"/>
  <c r="G226" i="2" s="1"/>
  <c r="F227" i="2"/>
  <c r="F226" i="2" s="1"/>
  <c r="F337" i="2"/>
  <c r="G475" i="2"/>
  <c r="G63" i="2"/>
  <c r="F665" i="2"/>
  <c r="G582" i="2"/>
  <c r="F582" i="2"/>
  <c r="G82" i="2"/>
  <c r="F82" i="2"/>
  <c r="F402" i="2"/>
  <c r="F399" i="2" s="1"/>
  <c r="G318" i="2"/>
  <c r="F318" i="2"/>
  <c r="G316" i="2"/>
  <c r="F316" i="2"/>
  <c r="G314" i="2"/>
  <c r="F314" i="2"/>
  <c r="G312" i="2"/>
  <c r="F312" i="2"/>
  <c r="G244" i="2"/>
  <c r="F244" i="2"/>
  <c r="G134" i="2"/>
  <c r="F134" i="2"/>
  <c r="G65" i="2"/>
  <c r="G153" i="2"/>
  <c r="G152" i="2" s="1"/>
  <c r="G151" i="2" s="1"/>
  <c r="G150" i="2" s="1"/>
  <c r="F153" i="2"/>
  <c r="F152" i="2" s="1"/>
  <c r="F151" i="2" s="1"/>
  <c r="F150" i="2" s="1"/>
  <c r="F232" i="2"/>
  <c r="G89" i="2"/>
  <c r="F89" i="2"/>
  <c r="G647" i="2"/>
  <c r="F647" i="2"/>
  <c r="G526" i="2"/>
  <c r="F526" i="2"/>
  <c r="F629" i="2"/>
  <c r="G102" i="2"/>
  <c r="F102" i="2"/>
  <c r="F125" i="2"/>
  <c r="G659" i="2"/>
  <c r="F659" i="2"/>
  <c r="G458" i="2" l="1"/>
  <c r="F458" i="2" l="1"/>
  <c r="G232" i="2"/>
  <c r="G189" i="2" l="1"/>
  <c r="G183" i="2"/>
  <c r="G517" i="2" l="1"/>
  <c r="G516" i="2" s="1"/>
  <c r="F517" i="2"/>
  <c r="F516" i="2" s="1"/>
  <c r="G668" i="2"/>
  <c r="F668" i="2"/>
  <c r="G557" i="2"/>
  <c r="G554" i="2" s="1"/>
  <c r="G344" i="2" l="1"/>
  <c r="F344" i="2"/>
  <c r="G426" i="2" l="1"/>
  <c r="G276" i="2"/>
  <c r="F276" i="2"/>
  <c r="G185" i="2"/>
  <c r="G182" i="2" s="1"/>
  <c r="G331" i="2"/>
  <c r="F331" i="2"/>
  <c r="G323" i="2"/>
  <c r="F323" i="2"/>
  <c r="F657" i="2" l="1"/>
  <c r="F654" i="2" s="1"/>
  <c r="F653" i="2" s="1"/>
  <c r="G657" i="2"/>
  <c r="G654" i="2" s="1"/>
  <c r="G653" i="2" s="1"/>
  <c r="G310" i="2"/>
  <c r="G308" i="2"/>
  <c r="F308" i="2"/>
  <c r="G652" i="2" l="1"/>
  <c r="G651" i="2" s="1"/>
  <c r="F652" i="2"/>
  <c r="F651" i="2" s="1"/>
  <c r="F310" i="2"/>
  <c r="F183" i="2"/>
  <c r="G52" i="2" l="1"/>
  <c r="F52" i="2"/>
  <c r="F247" i="2" l="1"/>
  <c r="F375" i="2" l="1"/>
  <c r="G291" i="2"/>
  <c r="F291" i="2"/>
  <c r="G478" i="2" l="1"/>
  <c r="G477" i="2" s="1"/>
  <c r="F478" i="2"/>
  <c r="F477" i="2" s="1"/>
  <c r="G87" i="2" l="1"/>
  <c r="F87" i="2"/>
  <c r="G86" i="2" l="1"/>
  <c r="G85" i="2" s="1"/>
  <c r="F86" i="2"/>
  <c r="F85" i="2" s="1"/>
  <c r="G620" i="2" l="1"/>
  <c r="F620" i="2"/>
  <c r="G631" i="2"/>
  <c r="F631" i="2"/>
  <c r="G489" i="2"/>
  <c r="G160" i="2" l="1"/>
  <c r="G159" i="2" s="1"/>
  <c r="G158" i="2" s="1"/>
  <c r="G157" i="2" s="1"/>
  <c r="G156" i="2" s="1"/>
  <c r="D182" i="5" s="1"/>
  <c r="F160" i="2"/>
  <c r="G522" i="2"/>
  <c r="F522" i="2"/>
  <c r="G520" i="2"/>
  <c r="F520" i="2"/>
  <c r="G496" i="2"/>
  <c r="F496" i="2"/>
  <c r="G501" i="2"/>
  <c r="G500" i="2" s="1"/>
  <c r="G499" i="2" s="1"/>
  <c r="G498" i="2" s="1"/>
  <c r="G205" i="2"/>
  <c r="G204" i="2" s="1"/>
  <c r="G203" i="2" s="1"/>
  <c r="G202" i="2" s="1"/>
  <c r="F205" i="2"/>
  <c r="F204" i="2" s="1"/>
  <c r="F203" i="2" s="1"/>
  <c r="F202" i="2" s="1"/>
  <c r="G357" i="2"/>
  <c r="F357" i="2"/>
  <c r="G355" i="2"/>
  <c r="F355" i="2"/>
  <c r="G353" i="2"/>
  <c r="F353" i="2"/>
  <c r="F159" i="2" l="1"/>
  <c r="F158" i="2" s="1"/>
  <c r="F157" i="2" s="1"/>
  <c r="F156" i="2" s="1"/>
  <c r="C182" i="5" s="1"/>
  <c r="E182" i="5" s="1"/>
  <c r="F519" i="2"/>
  <c r="G519" i="2"/>
  <c r="G352" i="2"/>
  <c r="G351" i="2" s="1"/>
  <c r="G350" i="2" s="1"/>
  <c r="G349" i="2" s="1"/>
  <c r="F352" i="2"/>
  <c r="F351" i="2" s="1"/>
  <c r="F350" i="2" s="1"/>
  <c r="F349" i="2" s="1"/>
  <c r="F456" i="2"/>
  <c r="G383" i="2"/>
  <c r="G380" i="2" s="1"/>
  <c r="G379" i="2" s="1"/>
  <c r="F383" i="2"/>
  <c r="F380" i="2" s="1"/>
  <c r="G348" i="2" l="1"/>
  <c r="D320" i="5"/>
  <c r="F348" i="2"/>
  <c r="C320" i="5"/>
  <c r="C319" i="5" s="1"/>
  <c r="F515" i="2"/>
  <c r="G515" i="2"/>
  <c r="D319" i="5" l="1"/>
  <c r="E319" i="5" s="1"/>
  <c r="E320" i="5"/>
  <c r="F501" i="2"/>
  <c r="F500" i="2" s="1"/>
  <c r="F499" i="2" s="1"/>
  <c r="F498" i="2" s="1"/>
  <c r="G495" i="2" l="1"/>
  <c r="F495" i="2"/>
  <c r="F491" i="2" l="1"/>
  <c r="F616" i="2"/>
  <c r="F614" i="2"/>
  <c r="F622" i="2"/>
  <c r="F489" i="2"/>
  <c r="F493" i="2"/>
  <c r="F426" i="2"/>
  <c r="F430" i="2"/>
  <c r="G278" i="2"/>
  <c r="G280" i="2"/>
  <c r="G283" i="2"/>
  <c r="G285" i="2"/>
  <c r="G287" i="2"/>
  <c r="G289" i="2"/>
  <c r="G306" i="2"/>
  <c r="G293" i="2" s="1"/>
  <c r="G325" i="2"/>
  <c r="G336" i="2"/>
  <c r="G333" i="2" s="1"/>
  <c r="F278" i="2"/>
  <c r="F280" i="2"/>
  <c r="F283" i="2"/>
  <c r="F285" i="2"/>
  <c r="F287" i="2"/>
  <c r="F306" i="2"/>
  <c r="F293" i="2" s="1"/>
  <c r="F325" i="2"/>
  <c r="F336" i="2"/>
  <c r="F333" i="2" s="1"/>
  <c r="F257" i="2"/>
  <c r="G616" i="2"/>
  <c r="G614" i="2"/>
  <c r="G622" i="2"/>
  <c r="G627" i="2"/>
  <c r="G629" i="2"/>
  <c r="G633" i="2"/>
  <c r="F627" i="2"/>
  <c r="F633" i="2"/>
  <c r="F646" i="2"/>
  <c r="F645" i="2" s="1"/>
  <c r="F644" i="2" s="1"/>
  <c r="F643" i="2" s="1"/>
  <c r="C436" i="5" s="1"/>
  <c r="F580" i="2"/>
  <c r="F578" i="2"/>
  <c r="F584" i="2"/>
  <c r="F590" i="2"/>
  <c r="F589" i="2" s="1"/>
  <c r="F593" i="2"/>
  <c r="F595" i="2"/>
  <c r="F598" i="2"/>
  <c r="F597" i="2" s="1"/>
  <c r="F601" i="2"/>
  <c r="F600" i="2" s="1"/>
  <c r="F604" i="2"/>
  <c r="F603" i="2" s="1"/>
  <c r="F607" i="2"/>
  <c r="F606" i="2" s="1"/>
  <c r="F664" i="2"/>
  <c r="F667" i="2"/>
  <c r="F680" i="2"/>
  <c r="F679" i="2" s="1"/>
  <c r="F687" i="2"/>
  <c r="F686" i="2" s="1"/>
  <c r="F685" i="2" s="1"/>
  <c r="F684" i="2" s="1"/>
  <c r="G580" i="2"/>
  <c r="G578" i="2"/>
  <c r="G584" i="2"/>
  <c r="G590" i="2"/>
  <c r="G589" i="2" s="1"/>
  <c r="G593" i="2"/>
  <c r="G595" i="2"/>
  <c r="G598" i="2"/>
  <c r="G597" i="2" s="1"/>
  <c r="G601" i="2"/>
  <c r="G600" i="2" s="1"/>
  <c r="G604" i="2"/>
  <c r="G603" i="2" s="1"/>
  <c r="G607" i="2"/>
  <c r="G606" i="2" s="1"/>
  <c r="G646" i="2"/>
  <c r="G645" i="2" s="1"/>
  <c r="G644" i="2" s="1"/>
  <c r="G643" i="2" s="1"/>
  <c r="D436" i="5" s="1"/>
  <c r="E436" i="5" s="1"/>
  <c r="G665" i="2"/>
  <c r="G664" i="2" s="1"/>
  <c r="G667" i="2"/>
  <c r="G680" i="2"/>
  <c r="G679" i="2" s="1"/>
  <c r="G687" i="2"/>
  <c r="G686" i="2" s="1"/>
  <c r="G685" i="2" s="1"/>
  <c r="G684" i="2" s="1"/>
  <c r="G444" i="2"/>
  <c r="G450" i="2"/>
  <c r="F454" i="2"/>
  <c r="G446" i="2"/>
  <c r="G456" i="2"/>
  <c r="G454" i="2"/>
  <c r="G452" i="2"/>
  <c r="F450" i="2"/>
  <c r="F452" i="2"/>
  <c r="F446" i="2"/>
  <c r="G424" i="2"/>
  <c r="G428" i="2"/>
  <c r="G430" i="2"/>
  <c r="G168" i="2"/>
  <c r="G166" i="2"/>
  <c r="G174" i="2"/>
  <c r="G176" i="2"/>
  <c r="G178" i="2"/>
  <c r="G180" i="2"/>
  <c r="G194" i="2"/>
  <c r="G192" i="2"/>
  <c r="G198" i="2"/>
  <c r="G200" i="2"/>
  <c r="G211" i="2"/>
  <c r="G210" i="2" s="1"/>
  <c r="F168" i="2"/>
  <c r="F166" i="2"/>
  <c r="F174" i="2"/>
  <c r="F176" i="2"/>
  <c r="F178" i="2"/>
  <c r="F180" i="2"/>
  <c r="F189" i="2"/>
  <c r="F182" i="2" s="1"/>
  <c r="F194" i="2"/>
  <c r="F192" i="2"/>
  <c r="F198" i="2"/>
  <c r="F200" i="2"/>
  <c r="F211" i="2"/>
  <c r="F210" i="2" s="1"/>
  <c r="G470" i="2"/>
  <c r="G472" i="2"/>
  <c r="G468" i="2"/>
  <c r="G474" i="2"/>
  <c r="G483" i="2"/>
  <c r="G482" i="2" s="1"/>
  <c r="G481" i="2" s="1"/>
  <c r="G480" i="2" s="1"/>
  <c r="G491" i="2"/>
  <c r="G493" i="2"/>
  <c r="G507" i="2"/>
  <c r="G506" i="2" s="1"/>
  <c r="G505" i="2" s="1"/>
  <c r="G511" i="2"/>
  <c r="G510" i="2" s="1"/>
  <c r="G509" i="2" s="1"/>
  <c r="G525" i="2"/>
  <c r="G524" i="2" s="1"/>
  <c r="G534" i="2"/>
  <c r="G533" i="2" s="1"/>
  <c r="G532" i="2" s="1"/>
  <c r="G538" i="2"/>
  <c r="G537" i="2" s="1"/>
  <c r="G536" i="2" s="1"/>
  <c r="G544" i="2"/>
  <c r="G543" i="2" s="1"/>
  <c r="G542" i="2" s="1"/>
  <c r="G541" i="2" s="1"/>
  <c r="G540" i="2" s="1"/>
  <c r="G552" i="2"/>
  <c r="G551" i="2" s="1"/>
  <c r="G550" i="2" s="1"/>
  <c r="G410" i="2"/>
  <c r="G409" i="2" s="1"/>
  <c r="G408" i="2" s="1"/>
  <c r="G407" i="2" s="1"/>
  <c r="G406" i="2" s="1"/>
  <c r="G405" i="2" s="1"/>
  <c r="F268" i="2"/>
  <c r="F267" i="2" s="1"/>
  <c r="C272" i="5"/>
  <c r="C271" i="5" s="1"/>
  <c r="C270" i="5" s="1"/>
  <c r="G402" i="2"/>
  <c r="G399" i="2" s="1"/>
  <c r="G694" i="2"/>
  <c r="G693" i="2" s="1"/>
  <c r="G692" i="2" s="1"/>
  <c r="G691" i="2" s="1"/>
  <c r="G690" i="2" s="1"/>
  <c r="G689" i="2" s="1"/>
  <c r="F694" i="2"/>
  <c r="F693" i="2" s="1"/>
  <c r="F692" i="2" s="1"/>
  <c r="F691" i="2" s="1"/>
  <c r="F690" i="2" s="1"/>
  <c r="F689" i="2" s="1"/>
  <c r="F552" i="2"/>
  <c r="F551" i="2" s="1"/>
  <c r="F550" i="2" s="1"/>
  <c r="F544" i="2"/>
  <c r="F538" i="2"/>
  <c r="F537" i="2" s="1"/>
  <c r="F536" i="2" s="1"/>
  <c r="F534" i="2"/>
  <c r="F533" i="2" s="1"/>
  <c r="F532" i="2" s="1"/>
  <c r="F525" i="2"/>
  <c r="F524" i="2" s="1"/>
  <c r="F511" i="2"/>
  <c r="F510" i="2" s="1"/>
  <c r="F509" i="2" s="1"/>
  <c r="F507" i="2"/>
  <c r="F506" i="2" s="1"/>
  <c r="F505" i="2" s="1"/>
  <c r="F483" i="2"/>
  <c r="F482" i="2" s="1"/>
  <c r="F481" i="2" s="1"/>
  <c r="F480" i="2" s="1"/>
  <c r="F475" i="2"/>
  <c r="F474" i="2" s="1"/>
  <c r="F472" i="2"/>
  <c r="F470" i="2"/>
  <c r="F468" i="2"/>
  <c r="F410" i="2"/>
  <c r="F409" i="2" s="1"/>
  <c r="F408" i="2" s="1"/>
  <c r="F407" i="2" s="1"/>
  <c r="F406" i="2" s="1"/>
  <c r="F405" i="2" s="1"/>
  <c r="F220" i="2"/>
  <c r="F218" i="2"/>
  <c r="F230" i="2"/>
  <c r="F229" i="2" s="1"/>
  <c r="F225" i="2" s="1"/>
  <c r="F240" i="2"/>
  <c r="F242" i="2"/>
  <c r="F251" i="2"/>
  <c r="F32" i="2"/>
  <c r="F31" i="2" s="1"/>
  <c r="F30" i="2" s="1"/>
  <c r="F29" i="2" s="1"/>
  <c r="F28" i="2" s="1"/>
  <c r="F38" i="2"/>
  <c r="F42" i="2"/>
  <c r="F41" i="2" s="1"/>
  <c r="F51" i="2"/>
  <c r="F50" i="2" s="1"/>
  <c r="F49" i="2" s="1"/>
  <c r="F48" i="2" s="1"/>
  <c r="C42" i="5" s="1"/>
  <c r="F57" i="2"/>
  <c r="F63" i="2"/>
  <c r="F65" i="2"/>
  <c r="F73" i="2"/>
  <c r="F76" i="2"/>
  <c r="F80" i="2"/>
  <c r="F101" i="2"/>
  <c r="F100" i="2" s="1"/>
  <c r="F99" i="2" s="1"/>
  <c r="F98" i="2" s="1"/>
  <c r="F123" i="2"/>
  <c r="F129" i="2"/>
  <c r="F132" i="2"/>
  <c r="F131" i="2" s="1"/>
  <c r="F109" i="2"/>
  <c r="F140" i="2"/>
  <c r="F139" i="2" s="1"/>
  <c r="F143" i="2"/>
  <c r="F142" i="2" s="1"/>
  <c r="F148" i="2"/>
  <c r="F147" i="2" s="1"/>
  <c r="F364" i="2"/>
  <c r="F374" i="2"/>
  <c r="F373" i="2" s="1"/>
  <c r="F372" i="2" s="1"/>
  <c r="F366" i="2" s="1"/>
  <c r="F388" i="2"/>
  <c r="F387" i="2" s="1"/>
  <c r="F386" i="2" s="1"/>
  <c r="F385" i="2" s="1"/>
  <c r="F397" i="2"/>
  <c r="F395" i="2"/>
  <c r="F23" i="2"/>
  <c r="F22" i="2" s="1"/>
  <c r="F21" i="2" s="1"/>
  <c r="F20" i="2" s="1"/>
  <c r="G397" i="2"/>
  <c r="G395" i="2"/>
  <c r="G388" i="2"/>
  <c r="G387" i="2" s="1"/>
  <c r="G386" i="2" s="1"/>
  <c r="G385" i="2" s="1"/>
  <c r="G375" i="2"/>
  <c r="G374" i="2" s="1"/>
  <c r="G373" i="2" s="1"/>
  <c r="G372" i="2" s="1"/>
  <c r="G366" i="2" s="1"/>
  <c r="G364" i="2"/>
  <c r="G342" i="2"/>
  <c r="G341" i="2" s="1"/>
  <c r="G257" i="2"/>
  <c r="G251" i="2"/>
  <c r="G249" i="2"/>
  <c r="G247" i="2"/>
  <c r="G246" i="2" s="1"/>
  <c r="G242" i="2"/>
  <c r="G240" i="2"/>
  <c r="G230" i="2"/>
  <c r="G229" i="2" s="1"/>
  <c r="G225" i="2" s="1"/>
  <c r="G218" i="2"/>
  <c r="G220" i="2"/>
  <c r="G148" i="2"/>
  <c r="G147" i="2" s="1"/>
  <c r="G143" i="2"/>
  <c r="G142" i="2" s="1"/>
  <c r="G140" i="2"/>
  <c r="G139" i="2" s="1"/>
  <c r="G132" i="2"/>
  <c r="G131" i="2" s="1"/>
  <c r="G129" i="2"/>
  <c r="G125" i="2"/>
  <c r="G123" i="2"/>
  <c r="G109" i="2"/>
  <c r="G101" i="2"/>
  <c r="G100" i="2" s="1"/>
  <c r="G99" i="2" s="1"/>
  <c r="G98" i="2" s="1"/>
  <c r="G80" i="2"/>
  <c r="G76" i="2"/>
  <c r="G73" i="2"/>
  <c r="G57" i="2"/>
  <c r="G51" i="2"/>
  <c r="G50" i="2" s="1"/>
  <c r="G49" i="2" s="1"/>
  <c r="G48" i="2" s="1"/>
  <c r="D42" i="5" s="1"/>
  <c r="E42" i="5" s="1"/>
  <c r="G42" i="2"/>
  <c r="G41" i="2" s="1"/>
  <c r="G38" i="2"/>
  <c r="G32" i="2"/>
  <c r="G31" i="2" s="1"/>
  <c r="G30" i="2" s="1"/>
  <c r="G29" i="2" s="1"/>
  <c r="G28" i="2" s="1"/>
  <c r="G23" i="2"/>
  <c r="G22" i="2" s="1"/>
  <c r="G21" i="2" s="1"/>
  <c r="G20" i="2" s="1"/>
  <c r="D535" i="5"/>
  <c r="D534" i="5" s="1"/>
  <c r="D533" i="5" s="1"/>
  <c r="C535" i="5"/>
  <c r="C534" i="5" s="1"/>
  <c r="C533" i="5" s="1"/>
  <c r="D532" i="5"/>
  <c r="C532" i="5"/>
  <c r="C531" i="5" s="1"/>
  <c r="C530" i="5" s="1"/>
  <c r="C529" i="5" s="1"/>
  <c r="C528" i="5" s="1"/>
  <c r="D525" i="5"/>
  <c r="C525" i="5"/>
  <c r="C524" i="5" s="1"/>
  <c r="C523" i="5" s="1"/>
  <c r="C522" i="5" s="1"/>
  <c r="C521" i="5" s="1"/>
  <c r="D518" i="5"/>
  <c r="C518" i="5"/>
  <c r="D517" i="5"/>
  <c r="E517" i="5" s="1"/>
  <c r="C517" i="5"/>
  <c r="D516" i="5"/>
  <c r="C516" i="5"/>
  <c r="D515" i="5"/>
  <c r="C515" i="5"/>
  <c r="D511" i="5"/>
  <c r="C511" i="5"/>
  <c r="C510" i="5" s="1"/>
  <c r="C509" i="5" s="1"/>
  <c r="D508" i="5"/>
  <c r="E508" i="5" s="1"/>
  <c r="C508" i="5"/>
  <c r="D507" i="5"/>
  <c r="C507" i="5"/>
  <c r="D506" i="5"/>
  <c r="E506" i="5" s="1"/>
  <c r="C506" i="5"/>
  <c r="D503" i="5"/>
  <c r="C503" i="5"/>
  <c r="C502" i="5" s="1"/>
  <c r="D501" i="5"/>
  <c r="E501" i="5" s="1"/>
  <c r="C501" i="5"/>
  <c r="D500" i="5"/>
  <c r="C500" i="5"/>
  <c r="D492" i="5"/>
  <c r="C492" i="5"/>
  <c r="C491" i="5" s="1"/>
  <c r="C490" i="5" s="1"/>
  <c r="C489" i="5" s="1"/>
  <c r="C488" i="5" s="1"/>
  <c r="D487" i="5"/>
  <c r="C487" i="5"/>
  <c r="D486" i="5"/>
  <c r="E486" i="5" s="1"/>
  <c r="C486" i="5"/>
  <c r="D480" i="5"/>
  <c r="C480" i="5"/>
  <c r="C479" i="5" s="1"/>
  <c r="C478" i="5" s="1"/>
  <c r="C477" i="5" s="1"/>
  <c r="D476" i="5"/>
  <c r="C476" i="5"/>
  <c r="C475" i="5" s="1"/>
  <c r="C474" i="5" s="1"/>
  <c r="C473" i="5" s="1"/>
  <c r="D471" i="5"/>
  <c r="C471" i="5"/>
  <c r="C470" i="5" s="1"/>
  <c r="D469" i="5"/>
  <c r="C469" i="5"/>
  <c r="C468" i="5" s="1"/>
  <c r="D464" i="5"/>
  <c r="C464" i="5"/>
  <c r="C463" i="5" s="1"/>
  <c r="C462" i="5" s="1"/>
  <c r="C461" i="5" s="1"/>
  <c r="C460" i="5" s="1"/>
  <c r="D459" i="5"/>
  <c r="C459" i="5"/>
  <c r="C458" i="5" s="1"/>
  <c r="C457" i="5" s="1"/>
  <c r="C456" i="5" s="1"/>
  <c r="D455" i="5"/>
  <c r="C455" i="5"/>
  <c r="C454" i="5" s="1"/>
  <c r="C453" i="5" s="1"/>
  <c r="C452" i="5" s="1"/>
  <c r="D448" i="5"/>
  <c r="D447" i="5" s="1"/>
  <c r="D446" i="5" s="1"/>
  <c r="D445" i="5" s="1"/>
  <c r="C448" i="5"/>
  <c r="C447" i="5" s="1"/>
  <c r="C446" i="5" s="1"/>
  <c r="C445" i="5" s="1"/>
  <c r="D442" i="5"/>
  <c r="C442" i="5"/>
  <c r="D441" i="5"/>
  <c r="C441" i="5"/>
  <c r="D440" i="5"/>
  <c r="C440" i="5"/>
  <c r="D435" i="5"/>
  <c r="C435" i="5"/>
  <c r="C434" i="5" s="1"/>
  <c r="C433" i="5" s="1"/>
  <c r="D432" i="5"/>
  <c r="C432" i="5"/>
  <c r="C431" i="5" s="1"/>
  <c r="D430" i="5"/>
  <c r="C430" i="5"/>
  <c r="D429" i="5"/>
  <c r="C429" i="5"/>
  <c r="D428" i="5"/>
  <c r="E428" i="5" s="1"/>
  <c r="C428" i="5"/>
  <c r="D421" i="5"/>
  <c r="C421" i="5"/>
  <c r="D420" i="5"/>
  <c r="E420" i="5" s="1"/>
  <c r="C420" i="5"/>
  <c r="D418" i="5"/>
  <c r="C418" i="5"/>
  <c r="D417" i="5"/>
  <c r="E417" i="5" s="1"/>
  <c r="C417" i="5"/>
  <c r="D416" i="5"/>
  <c r="C416" i="5"/>
  <c r="D410" i="5"/>
  <c r="C410" i="5"/>
  <c r="C409" i="5" s="1"/>
  <c r="C408" i="5" s="1"/>
  <c r="D407" i="5"/>
  <c r="C407" i="5"/>
  <c r="C406" i="5" s="1"/>
  <c r="C405" i="5" s="1"/>
  <c r="D404" i="5"/>
  <c r="C404" i="5"/>
  <c r="C403" i="5" s="1"/>
  <c r="C402" i="5" s="1"/>
  <c r="D401" i="5"/>
  <c r="C401" i="5"/>
  <c r="C400" i="5" s="1"/>
  <c r="C399" i="5" s="1"/>
  <c r="D398" i="5"/>
  <c r="C398" i="5"/>
  <c r="C397" i="5" s="1"/>
  <c r="D396" i="5"/>
  <c r="C396" i="5"/>
  <c r="C395" i="5" s="1"/>
  <c r="D393" i="5"/>
  <c r="C393" i="5"/>
  <c r="C392" i="5" s="1"/>
  <c r="C391" i="5" s="1"/>
  <c r="D388" i="5"/>
  <c r="C388" i="5"/>
  <c r="C387" i="5" s="1"/>
  <c r="D386" i="5"/>
  <c r="C386" i="5"/>
  <c r="C385" i="5" s="1"/>
  <c r="D380" i="5"/>
  <c r="C380" i="5"/>
  <c r="C379" i="5" s="1"/>
  <c r="C378" i="5" s="1"/>
  <c r="C377" i="5" s="1"/>
  <c r="D376" i="5"/>
  <c r="C376" i="5"/>
  <c r="C375" i="5" s="1"/>
  <c r="C374" i="5" s="1"/>
  <c r="C373" i="5" s="1"/>
  <c r="D370" i="5"/>
  <c r="C370" i="5"/>
  <c r="C369" i="5" s="1"/>
  <c r="C368" i="5" s="1"/>
  <c r="C367" i="5" s="1"/>
  <c r="C366" i="5" s="1"/>
  <c r="D365" i="5"/>
  <c r="C365" i="5"/>
  <c r="C364" i="5" s="1"/>
  <c r="C363" i="5" s="1"/>
  <c r="C362" i="5" s="1"/>
  <c r="C361" i="5" s="1"/>
  <c r="D359" i="5"/>
  <c r="C359" i="5"/>
  <c r="C358" i="5" s="1"/>
  <c r="C357" i="5" s="1"/>
  <c r="C356" i="5" s="1"/>
  <c r="D355" i="5"/>
  <c r="C355" i="5"/>
  <c r="C354" i="5" s="1"/>
  <c r="C353" i="5" s="1"/>
  <c r="C352" i="5" s="1"/>
  <c r="D350" i="5"/>
  <c r="C350" i="5"/>
  <c r="C349" i="5" s="1"/>
  <c r="D348" i="5"/>
  <c r="C348" i="5"/>
  <c r="C347" i="5" s="1"/>
  <c r="D345" i="5"/>
  <c r="C345" i="5"/>
  <c r="C344" i="5" s="1"/>
  <c r="D343" i="5"/>
  <c r="C343" i="5"/>
  <c r="C342" i="5" s="1"/>
  <c r="D341" i="5"/>
  <c r="C341" i="5"/>
  <c r="C340" i="5" s="1"/>
  <c r="D339" i="5"/>
  <c r="C339" i="5"/>
  <c r="C338" i="5" s="1"/>
  <c r="D333" i="5"/>
  <c r="C333" i="5"/>
  <c r="C332" i="5" s="1"/>
  <c r="D331" i="5"/>
  <c r="C331" i="5"/>
  <c r="C330" i="5" s="1"/>
  <c r="D329" i="5"/>
  <c r="C329" i="5"/>
  <c r="C328" i="5" s="1"/>
  <c r="D327" i="5"/>
  <c r="C327" i="5"/>
  <c r="C326" i="5" s="1"/>
  <c r="D318" i="5"/>
  <c r="D312" i="5"/>
  <c r="C312" i="5"/>
  <c r="C311" i="5" s="1"/>
  <c r="C310" i="5" s="1"/>
  <c r="D309" i="5"/>
  <c r="D304" i="5"/>
  <c r="C304" i="5"/>
  <c r="C303" i="5" s="1"/>
  <c r="D302" i="5"/>
  <c r="C302" i="5"/>
  <c r="C301" i="5" s="1"/>
  <c r="D300" i="5"/>
  <c r="C300" i="5"/>
  <c r="C299" i="5" s="1"/>
  <c r="D297" i="5"/>
  <c r="D295" i="5"/>
  <c r="C295" i="5"/>
  <c r="C294" i="5" s="1"/>
  <c r="D293" i="5"/>
  <c r="C293" i="5"/>
  <c r="C292" i="5" s="1"/>
  <c r="D291" i="5"/>
  <c r="C291" i="5"/>
  <c r="C290" i="5" s="1"/>
  <c r="D289" i="5"/>
  <c r="C289" i="5"/>
  <c r="C288" i="5" s="1"/>
  <c r="D287" i="5"/>
  <c r="C287" i="5"/>
  <c r="C286" i="5" s="1"/>
  <c r="D284" i="5"/>
  <c r="C284" i="5"/>
  <c r="C283" i="5" s="1"/>
  <c r="D282" i="5"/>
  <c r="C282" i="5"/>
  <c r="C281" i="5" s="1"/>
  <c r="D280" i="5"/>
  <c r="C280" i="5"/>
  <c r="C279" i="5" s="1"/>
  <c r="D278" i="5"/>
  <c r="C278" i="5"/>
  <c r="C277" i="5" s="1"/>
  <c r="D272" i="5"/>
  <c r="D269" i="5"/>
  <c r="C269" i="5"/>
  <c r="C268" i="5" s="1"/>
  <c r="D267" i="5"/>
  <c r="C267" i="5"/>
  <c r="C266" i="5" s="1"/>
  <c r="D265" i="5"/>
  <c r="C265" i="5"/>
  <c r="C264" i="5" s="1"/>
  <c r="D263" i="5"/>
  <c r="C263" i="5"/>
  <c r="C262" i="5" s="1"/>
  <c r="D260" i="5"/>
  <c r="C260" i="5"/>
  <c r="C259" i="5" s="1"/>
  <c r="D258" i="5"/>
  <c r="C258" i="5"/>
  <c r="C257" i="5" s="1"/>
  <c r="D252" i="5"/>
  <c r="C252" i="5"/>
  <c r="C251" i="5" s="1"/>
  <c r="D250" i="5"/>
  <c r="C250" i="5"/>
  <c r="C249" i="5" s="1"/>
  <c r="D248" i="5"/>
  <c r="C248" i="5"/>
  <c r="C247" i="5" s="1"/>
  <c r="D243" i="5"/>
  <c r="C243" i="5"/>
  <c r="C242" i="5" s="1"/>
  <c r="D241" i="5"/>
  <c r="C241" i="5"/>
  <c r="C240" i="5" s="1"/>
  <c r="D234" i="5"/>
  <c r="C234" i="5"/>
  <c r="C233" i="5" s="1"/>
  <c r="D232" i="5"/>
  <c r="C232" i="5"/>
  <c r="C231" i="5" s="1"/>
  <c r="D227" i="5"/>
  <c r="C227" i="5"/>
  <c r="C226" i="5" s="1"/>
  <c r="D225" i="5"/>
  <c r="C225" i="5"/>
  <c r="C224" i="5" s="1"/>
  <c r="D219" i="5"/>
  <c r="C219" i="5"/>
  <c r="C218" i="5" s="1"/>
  <c r="C217" i="5" s="1"/>
  <c r="C216" i="5" s="1"/>
  <c r="D215" i="5"/>
  <c r="C215" i="5"/>
  <c r="C214" i="5" s="1"/>
  <c r="C213" i="5" s="1"/>
  <c r="D212" i="5"/>
  <c r="C212" i="5"/>
  <c r="C211" i="5" s="1"/>
  <c r="D210" i="5"/>
  <c r="C210" i="5"/>
  <c r="C209" i="5" s="1"/>
  <c r="D206" i="5"/>
  <c r="C206" i="5"/>
  <c r="C205" i="5" s="1"/>
  <c r="C204" i="5" s="1"/>
  <c r="D203" i="5"/>
  <c r="C203" i="5"/>
  <c r="C201" i="5" s="1"/>
  <c r="D200" i="5"/>
  <c r="C200" i="5"/>
  <c r="C199" i="5" s="1"/>
  <c r="C198" i="5"/>
  <c r="C197" i="5" s="1"/>
  <c r="D196" i="5"/>
  <c r="C196" i="5"/>
  <c r="C195" i="5" s="1"/>
  <c r="D194" i="5"/>
  <c r="C194" i="5"/>
  <c r="C193" i="5" s="1"/>
  <c r="D188" i="5"/>
  <c r="C188" i="5"/>
  <c r="C187" i="5" s="1"/>
  <c r="C186" i="5" s="1"/>
  <c r="C185" i="5" s="1"/>
  <c r="C184" i="5" s="1"/>
  <c r="D181" i="5"/>
  <c r="C181" i="5"/>
  <c r="C180" i="5" s="1"/>
  <c r="C179" i="5" s="1"/>
  <c r="C178" i="5" s="1"/>
  <c r="C177" i="5" s="1"/>
  <c r="D176" i="5"/>
  <c r="C176" i="5"/>
  <c r="C175" i="5" s="1"/>
  <c r="C174" i="5" s="1"/>
  <c r="D173" i="5"/>
  <c r="C173" i="5"/>
  <c r="C172" i="5" s="1"/>
  <c r="C171" i="5" s="1"/>
  <c r="D166" i="5"/>
  <c r="C166" i="5"/>
  <c r="C165" i="5" s="1"/>
  <c r="C164" i="5" s="1"/>
  <c r="D163" i="5"/>
  <c r="C163" i="5"/>
  <c r="C162" i="5" s="1"/>
  <c r="D161" i="5"/>
  <c r="C161" i="5"/>
  <c r="C160" i="5" s="1"/>
  <c r="D159" i="5"/>
  <c r="C159" i="5"/>
  <c r="C158" i="5" s="1"/>
  <c r="D157" i="5"/>
  <c r="C157" i="5"/>
  <c r="C156" i="5" s="1"/>
  <c r="D155" i="5"/>
  <c r="C155" i="5"/>
  <c r="C154" i="5" s="1"/>
  <c r="D151" i="5"/>
  <c r="C151" i="5"/>
  <c r="C150" i="5" s="1"/>
  <c r="C149" i="5" s="1"/>
  <c r="C148" i="5" s="1"/>
  <c r="D145" i="5"/>
  <c r="E145" i="5" s="1"/>
  <c r="C145" i="5"/>
  <c r="D144" i="5"/>
  <c r="E144" i="5" s="1"/>
  <c r="C144" i="5"/>
  <c r="D139" i="5"/>
  <c r="C139" i="5"/>
  <c r="D138" i="5"/>
  <c r="E138" i="5" s="1"/>
  <c r="C138" i="5"/>
  <c r="D131" i="5"/>
  <c r="E131" i="5" s="1"/>
  <c r="C131" i="5"/>
  <c r="D130" i="5"/>
  <c r="E130" i="5" s="1"/>
  <c r="C130" i="5"/>
  <c r="D129" i="5"/>
  <c r="C129" i="5"/>
  <c r="D125" i="5"/>
  <c r="C125" i="5"/>
  <c r="C124" i="5" s="1"/>
  <c r="C123" i="5" s="1"/>
  <c r="D122" i="5"/>
  <c r="C122" i="5"/>
  <c r="C121" i="5" s="1"/>
  <c r="C120" i="5" s="1"/>
  <c r="D118" i="5"/>
  <c r="C118" i="5"/>
  <c r="C117" i="5" s="1"/>
  <c r="C116" i="5" s="1"/>
  <c r="D115" i="5"/>
  <c r="C115" i="5"/>
  <c r="C114" i="5" s="1"/>
  <c r="C113" i="5" s="1"/>
  <c r="D111" i="5"/>
  <c r="C111" i="5"/>
  <c r="C110" i="5" s="1"/>
  <c r="C109" i="5" s="1"/>
  <c r="D108" i="5"/>
  <c r="C108" i="5"/>
  <c r="C107" i="5" s="1"/>
  <c r="C106" i="5" s="1"/>
  <c r="D103" i="5"/>
  <c r="C103" i="5"/>
  <c r="C102" i="5" s="1"/>
  <c r="C101" i="5" s="1"/>
  <c r="D100" i="5"/>
  <c r="C100" i="5"/>
  <c r="C99" i="5" s="1"/>
  <c r="C98" i="5" s="1"/>
  <c r="D95" i="5"/>
  <c r="C95" i="5"/>
  <c r="C94" i="5" s="1"/>
  <c r="D93" i="5"/>
  <c r="C93" i="5"/>
  <c r="C92" i="5" s="1"/>
  <c r="D89" i="5"/>
  <c r="E89" i="5" s="1"/>
  <c r="C89" i="5"/>
  <c r="D88" i="5"/>
  <c r="C88" i="5"/>
  <c r="D86" i="5"/>
  <c r="C86" i="5"/>
  <c r="C85" i="5" s="1"/>
  <c r="D84" i="5"/>
  <c r="C84" i="5"/>
  <c r="D83" i="5"/>
  <c r="E83" i="5" s="1"/>
  <c r="C83" i="5"/>
  <c r="D78" i="5"/>
  <c r="C78" i="5"/>
  <c r="C77" i="5" s="1"/>
  <c r="C76" i="5" s="1"/>
  <c r="C75" i="5" s="1"/>
  <c r="D74" i="5"/>
  <c r="C74" i="5"/>
  <c r="C73" i="5" s="1"/>
  <c r="D72" i="5"/>
  <c r="C72" i="5"/>
  <c r="C71" i="5" s="1"/>
  <c r="D70" i="5"/>
  <c r="C70" i="5"/>
  <c r="C69" i="5" s="1"/>
  <c r="D67" i="5"/>
  <c r="C67" i="5"/>
  <c r="C66" i="5" s="1"/>
  <c r="C65" i="5" s="1"/>
  <c r="D61" i="5"/>
  <c r="C61" i="5"/>
  <c r="C60" i="5" s="1"/>
  <c r="C59" i="5" s="1"/>
  <c r="C58" i="5" s="1"/>
  <c r="D56" i="5"/>
  <c r="C56" i="5"/>
  <c r="C55" i="5" s="1"/>
  <c r="D54" i="5"/>
  <c r="E54" i="5" s="1"/>
  <c r="C54" i="5"/>
  <c r="D53" i="5"/>
  <c r="C53" i="5"/>
  <c r="D52" i="5"/>
  <c r="C52" i="5"/>
  <c r="D46" i="5"/>
  <c r="D45" i="5" s="1"/>
  <c r="D44" i="5" s="1"/>
  <c r="D43" i="5" s="1"/>
  <c r="C46" i="5"/>
  <c r="C45" i="5" s="1"/>
  <c r="C44" i="5" s="1"/>
  <c r="C43" i="5" s="1"/>
  <c r="D41" i="5"/>
  <c r="D40" i="5"/>
  <c r="C40" i="5"/>
  <c r="D39" i="5"/>
  <c r="C39" i="5"/>
  <c r="D38" i="5"/>
  <c r="C38" i="5"/>
  <c r="D34" i="5"/>
  <c r="C34" i="5"/>
  <c r="D33" i="5"/>
  <c r="C33" i="5"/>
  <c r="D27" i="5"/>
  <c r="C27" i="5"/>
  <c r="C26" i="5" s="1"/>
  <c r="C25" i="5" s="1"/>
  <c r="C24" i="5" s="1"/>
  <c r="C23" i="5" s="1"/>
  <c r="E52" i="5" l="1"/>
  <c r="E430" i="5"/>
  <c r="E441" i="5"/>
  <c r="E515" i="5"/>
  <c r="D69" i="5"/>
  <c r="E69" i="5" s="1"/>
  <c r="E70" i="5"/>
  <c r="D71" i="5"/>
  <c r="E71" i="5" s="1"/>
  <c r="E72" i="5"/>
  <c r="D158" i="5"/>
  <c r="E158" i="5" s="1"/>
  <c r="E159" i="5"/>
  <c r="D172" i="5"/>
  <c r="E173" i="5"/>
  <c r="D193" i="5"/>
  <c r="E193" i="5" s="1"/>
  <c r="E194" i="5"/>
  <c r="D271" i="5"/>
  <c r="E272" i="5"/>
  <c r="D283" i="5"/>
  <c r="E283" i="5" s="1"/>
  <c r="E284" i="5"/>
  <c r="D292" i="5"/>
  <c r="E292" i="5" s="1"/>
  <c r="E293" i="5"/>
  <c r="E34" i="5"/>
  <c r="D55" i="5"/>
  <c r="E55" i="5" s="1"/>
  <c r="E56" i="5"/>
  <c r="E84" i="5"/>
  <c r="D92" i="5"/>
  <c r="E92" i="5" s="1"/>
  <c r="E93" i="5"/>
  <c r="D107" i="5"/>
  <c r="E108" i="5"/>
  <c r="D121" i="5"/>
  <c r="E122" i="5"/>
  <c r="E38" i="5"/>
  <c r="D205" i="5"/>
  <c r="E206" i="5"/>
  <c r="D218" i="5"/>
  <c r="E219" i="5"/>
  <c r="D233" i="5"/>
  <c r="E233" i="5" s="1"/>
  <c r="E234" i="5"/>
  <c r="D249" i="5"/>
  <c r="E249" i="5" s="1"/>
  <c r="E250" i="5"/>
  <c r="D262" i="5"/>
  <c r="E262" i="5" s="1"/>
  <c r="E263" i="5"/>
  <c r="D303" i="5"/>
  <c r="E303" i="5" s="1"/>
  <c r="E304" i="5"/>
  <c r="D328" i="5"/>
  <c r="E328" i="5" s="1"/>
  <c r="E329" i="5"/>
  <c r="D340" i="5"/>
  <c r="E340" i="5" s="1"/>
  <c r="E341" i="5"/>
  <c r="D349" i="5"/>
  <c r="E349" i="5" s="1"/>
  <c r="E350" i="5"/>
  <c r="D369" i="5"/>
  <c r="E370" i="5"/>
  <c r="D387" i="5"/>
  <c r="E387" i="5" s="1"/>
  <c r="E388" i="5"/>
  <c r="D400" i="5"/>
  <c r="E401" i="5"/>
  <c r="E416" i="5"/>
  <c r="E421" i="5"/>
  <c r="D431" i="5"/>
  <c r="E431" i="5" s="1"/>
  <c r="E432" i="5"/>
  <c r="E442" i="5"/>
  <c r="D463" i="5"/>
  <c r="E464" i="5"/>
  <c r="D479" i="5"/>
  <c r="E480" i="5"/>
  <c r="E500" i="5"/>
  <c r="E507" i="5"/>
  <c r="E516" i="5"/>
  <c r="D531" i="5"/>
  <c r="E532" i="5"/>
  <c r="D60" i="5"/>
  <c r="E61" i="5"/>
  <c r="D73" i="5"/>
  <c r="E73" i="5" s="1"/>
  <c r="E74" i="5"/>
  <c r="D85" i="5"/>
  <c r="E85" i="5" s="1"/>
  <c r="E86" i="5"/>
  <c r="D94" i="5"/>
  <c r="E94" i="5" s="1"/>
  <c r="E95" i="5"/>
  <c r="D110" i="5"/>
  <c r="E111" i="5"/>
  <c r="D124" i="5"/>
  <c r="E125" i="5"/>
  <c r="D150" i="5"/>
  <c r="E151" i="5"/>
  <c r="D160" i="5"/>
  <c r="E160" i="5" s="1"/>
  <c r="E161" i="5"/>
  <c r="D175" i="5"/>
  <c r="E176" i="5"/>
  <c r="D195" i="5"/>
  <c r="E195" i="5" s="1"/>
  <c r="E196" i="5"/>
  <c r="D277" i="5"/>
  <c r="E277" i="5" s="1"/>
  <c r="E278" i="5"/>
  <c r="D286" i="5"/>
  <c r="E286" i="5" s="1"/>
  <c r="E287" i="5"/>
  <c r="D294" i="5"/>
  <c r="E294" i="5" s="1"/>
  <c r="E295" i="5"/>
  <c r="D308" i="5"/>
  <c r="D209" i="5"/>
  <c r="E209" i="5" s="1"/>
  <c r="E210" i="5"/>
  <c r="D224" i="5"/>
  <c r="E224" i="5" s="1"/>
  <c r="E225" i="5"/>
  <c r="D240" i="5"/>
  <c r="E240" i="5" s="1"/>
  <c r="E241" i="5"/>
  <c r="D251" i="5"/>
  <c r="E251" i="5" s="1"/>
  <c r="E252" i="5"/>
  <c r="D264" i="5"/>
  <c r="E264" i="5" s="1"/>
  <c r="E265" i="5"/>
  <c r="D296" i="5"/>
  <c r="D330" i="5"/>
  <c r="E330" i="5" s="1"/>
  <c r="E331" i="5"/>
  <c r="D342" i="5"/>
  <c r="E342" i="5" s="1"/>
  <c r="E343" i="5"/>
  <c r="D354" i="5"/>
  <c r="E355" i="5"/>
  <c r="D375" i="5"/>
  <c r="E376" i="5"/>
  <c r="D392" i="5"/>
  <c r="E393" i="5"/>
  <c r="D403" i="5"/>
  <c r="E404" i="5"/>
  <c r="D434" i="5"/>
  <c r="E435" i="5"/>
  <c r="D468" i="5"/>
  <c r="E468" i="5" s="1"/>
  <c r="E469" i="5"/>
  <c r="D26" i="5"/>
  <c r="E27" i="5"/>
  <c r="E53" i="5"/>
  <c r="E88" i="5"/>
  <c r="D99" i="5"/>
  <c r="E100" i="5"/>
  <c r="D114" i="5"/>
  <c r="E115" i="5"/>
  <c r="E129" i="5"/>
  <c r="E139" i="5"/>
  <c r="D154" i="5"/>
  <c r="E154" i="5" s="1"/>
  <c r="E155" i="5"/>
  <c r="D162" i="5"/>
  <c r="E162" i="5" s="1"/>
  <c r="E163" i="5"/>
  <c r="D180" i="5"/>
  <c r="E181" i="5"/>
  <c r="D279" i="5"/>
  <c r="E279" i="5" s="1"/>
  <c r="E280" i="5"/>
  <c r="D288" i="5"/>
  <c r="E288" i="5" s="1"/>
  <c r="E289" i="5"/>
  <c r="D311" i="5"/>
  <c r="E312" i="5"/>
  <c r="E39" i="5"/>
  <c r="D66" i="5"/>
  <c r="E67" i="5"/>
  <c r="D77" i="5"/>
  <c r="E78" i="5"/>
  <c r="E33" i="5"/>
  <c r="E40" i="5"/>
  <c r="D199" i="5"/>
  <c r="E199" i="5" s="1"/>
  <c r="E200" i="5"/>
  <c r="D211" i="5"/>
  <c r="E211" i="5" s="1"/>
  <c r="E212" i="5"/>
  <c r="D226" i="5"/>
  <c r="E226" i="5" s="1"/>
  <c r="E227" i="5"/>
  <c r="D242" i="5"/>
  <c r="E242" i="5" s="1"/>
  <c r="E243" i="5"/>
  <c r="D257" i="5"/>
  <c r="E257" i="5" s="1"/>
  <c r="E258" i="5"/>
  <c r="D266" i="5"/>
  <c r="E266" i="5" s="1"/>
  <c r="E267" i="5"/>
  <c r="D299" i="5"/>
  <c r="E299" i="5" s="1"/>
  <c r="E300" i="5"/>
  <c r="D317" i="5"/>
  <c r="D332" i="5"/>
  <c r="E332" i="5" s="1"/>
  <c r="E333" i="5"/>
  <c r="D344" i="5"/>
  <c r="E344" i="5" s="1"/>
  <c r="E345" i="5"/>
  <c r="D358" i="5"/>
  <c r="E359" i="5"/>
  <c r="D379" i="5"/>
  <c r="E380" i="5"/>
  <c r="D395" i="5"/>
  <c r="E395" i="5" s="1"/>
  <c r="E396" i="5"/>
  <c r="D406" i="5"/>
  <c r="E407" i="5"/>
  <c r="E418" i="5"/>
  <c r="E429" i="5"/>
  <c r="E440" i="5"/>
  <c r="D454" i="5"/>
  <c r="E455" i="5"/>
  <c r="D470" i="5"/>
  <c r="E470" i="5" s="1"/>
  <c r="E471" i="5"/>
  <c r="E487" i="5"/>
  <c r="D502" i="5"/>
  <c r="E502" i="5" s="1"/>
  <c r="E503" i="5"/>
  <c r="D510" i="5"/>
  <c r="E511" i="5"/>
  <c r="E518" i="5"/>
  <c r="D102" i="5"/>
  <c r="E103" i="5"/>
  <c r="D117" i="5"/>
  <c r="E118" i="5"/>
  <c r="D156" i="5"/>
  <c r="E156" i="5" s="1"/>
  <c r="E157" i="5"/>
  <c r="D165" i="5"/>
  <c r="E166" i="5"/>
  <c r="D187" i="5"/>
  <c r="E188" i="5"/>
  <c r="D281" i="5"/>
  <c r="E281" i="5" s="1"/>
  <c r="E282" i="5"/>
  <c r="D290" i="5"/>
  <c r="E290" i="5" s="1"/>
  <c r="E291" i="5"/>
  <c r="D202" i="5"/>
  <c r="E203" i="5"/>
  <c r="D214" i="5"/>
  <c r="E215" i="5"/>
  <c r="D231" i="5"/>
  <c r="E231" i="5" s="1"/>
  <c r="E232" i="5"/>
  <c r="D247" i="5"/>
  <c r="E247" i="5" s="1"/>
  <c r="E248" i="5"/>
  <c r="D259" i="5"/>
  <c r="E259" i="5" s="1"/>
  <c r="E260" i="5"/>
  <c r="D268" i="5"/>
  <c r="E268" i="5" s="1"/>
  <c r="E269" i="5"/>
  <c r="D301" i="5"/>
  <c r="E301" i="5" s="1"/>
  <c r="E302" i="5"/>
  <c r="D326" i="5"/>
  <c r="E326" i="5" s="1"/>
  <c r="E327" i="5"/>
  <c r="D338" i="5"/>
  <c r="E338" i="5" s="1"/>
  <c r="E339" i="5"/>
  <c r="D347" i="5"/>
  <c r="E347" i="5" s="1"/>
  <c r="E348" i="5"/>
  <c r="D364" i="5"/>
  <c r="E365" i="5"/>
  <c r="D385" i="5"/>
  <c r="E385" i="5" s="1"/>
  <c r="E386" i="5"/>
  <c r="D397" i="5"/>
  <c r="E397" i="5" s="1"/>
  <c r="E398" i="5"/>
  <c r="D409" i="5"/>
  <c r="E410" i="5"/>
  <c r="D458" i="5"/>
  <c r="E459" i="5"/>
  <c r="D475" i="5"/>
  <c r="E476" i="5"/>
  <c r="D491" i="5"/>
  <c r="E492" i="5"/>
  <c r="D524" i="5"/>
  <c r="E525" i="5"/>
  <c r="F173" i="2"/>
  <c r="G173" i="2"/>
  <c r="F237" i="2"/>
  <c r="G237" i="2"/>
  <c r="F543" i="2"/>
  <c r="F542" i="2" s="1"/>
  <c r="F541" i="2" s="1"/>
  <c r="F540" i="2" s="1"/>
  <c r="G613" i="2"/>
  <c r="G108" i="2"/>
  <c r="G107" i="2" s="1"/>
  <c r="F108" i="2"/>
  <c r="F107" i="2" s="1"/>
  <c r="F217" i="2"/>
  <c r="F216" i="2" s="1"/>
  <c r="F215" i="2" s="1"/>
  <c r="G217" i="2"/>
  <c r="G216" i="2" s="1"/>
  <c r="G215" i="2" s="1"/>
  <c r="F613" i="2"/>
  <c r="F626" i="2"/>
  <c r="G626" i="2"/>
  <c r="G663" i="2"/>
  <c r="F363" i="2"/>
  <c r="F362" i="2" s="1"/>
  <c r="F361" i="2" s="1"/>
  <c r="F360" i="2" s="1"/>
  <c r="C444" i="5" s="1"/>
  <c r="G363" i="2"/>
  <c r="G362" i="2" s="1"/>
  <c r="G361" i="2" s="1"/>
  <c r="G360" i="2" s="1"/>
  <c r="D444" i="5" s="1"/>
  <c r="F663" i="2"/>
  <c r="G117" i="2"/>
  <c r="F117" i="2"/>
  <c r="G418" i="2"/>
  <c r="G417" i="2" s="1"/>
  <c r="G416" i="2" s="1"/>
  <c r="G415" i="2" s="1"/>
  <c r="G577" i="2"/>
  <c r="G576" i="2" s="1"/>
  <c r="F577" i="2"/>
  <c r="F576" i="2" s="1"/>
  <c r="F165" i="2"/>
  <c r="F164" i="2" s="1"/>
  <c r="F163" i="2" s="1"/>
  <c r="F162" i="2" s="1"/>
  <c r="G165" i="2"/>
  <c r="G164" i="2" s="1"/>
  <c r="G163" i="2" s="1"/>
  <c r="G162" i="2" s="1"/>
  <c r="F37" i="2"/>
  <c r="F36" i="2" s="1"/>
  <c r="F35" i="2" s="1"/>
  <c r="F34" i="2" s="1"/>
  <c r="C28" i="5" s="1"/>
  <c r="G37" i="2"/>
  <c r="G36" i="2" s="1"/>
  <c r="G35" i="2" s="1"/>
  <c r="G34" i="2" s="1"/>
  <c r="D28" i="5" s="1"/>
  <c r="F549" i="2"/>
  <c r="F548" i="2" s="1"/>
  <c r="F547" i="2" s="1"/>
  <c r="G549" i="2"/>
  <c r="G548" i="2" s="1"/>
  <c r="G282" i="2"/>
  <c r="F224" i="2"/>
  <c r="G224" i="2"/>
  <c r="G340" i="2"/>
  <c r="G339" i="2" s="1"/>
  <c r="G678" i="2"/>
  <c r="F678" i="2"/>
  <c r="G191" i="2"/>
  <c r="F514" i="2"/>
  <c r="F513" i="2" s="1"/>
  <c r="G514" i="2"/>
  <c r="F209" i="2"/>
  <c r="F208" i="2" s="1"/>
  <c r="F207" i="2" s="1"/>
  <c r="C220" i="5" s="1"/>
  <c r="G209" i="2"/>
  <c r="G208" i="2" s="1"/>
  <c r="G207" i="2" s="1"/>
  <c r="D220" i="5" s="1"/>
  <c r="G146" i="2"/>
  <c r="G145" i="2" s="1"/>
  <c r="F146" i="2"/>
  <c r="F145" i="2" s="1"/>
  <c r="G56" i="2"/>
  <c r="G55" i="2" s="1"/>
  <c r="G54" i="2" s="1"/>
  <c r="D57" i="5" s="1"/>
  <c r="F56" i="2"/>
  <c r="F55" i="2" s="1"/>
  <c r="F54" i="2" s="1"/>
  <c r="C57" i="5" s="1"/>
  <c r="F488" i="2"/>
  <c r="F487" i="2" s="1"/>
  <c r="F486" i="2" s="1"/>
  <c r="F485" i="2" s="1"/>
  <c r="G488" i="2"/>
  <c r="G487" i="2" s="1"/>
  <c r="G486" i="2" s="1"/>
  <c r="G485" i="2" s="1"/>
  <c r="F342" i="2"/>
  <c r="F341" i="2" s="1"/>
  <c r="C41" i="5"/>
  <c r="C37" i="5" s="1"/>
  <c r="C36" i="5" s="1"/>
  <c r="C35" i="5" s="1"/>
  <c r="C318" i="5"/>
  <c r="C317" i="5" s="1"/>
  <c r="C316" i="5" s="1"/>
  <c r="C315" i="5" s="1"/>
  <c r="C314" i="5" s="1"/>
  <c r="D198" i="5"/>
  <c r="F249" i="2"/>
  <c r="F246" i="2" s="1"/>
  <c r="C309" i="5"/>
  <c r="C308" i="5" s="1"/>
  <c r="C307" i="5" s="1"/>
  <c r="C306" i="5" s="1"/>
  <c r="C305" i="5" s="1"/>
  <c r="G394" i="2"/>
  <c r="C494" i="5"/>
  <c r="D494" i="5"/>
  <c r="E494" i="5" s="1"/>
  <c r="F467" i="2"/>
  <c r="G197" i="2"/>
  <c r="G196" i="2" s="1"/>
  <c r="F444" i="2"/>
  <c r="C208" i="5"/>
  <c r="C207" i="5" s="1"/>
  <c r="D256" i="5"/>
  <c r="G592" i="2"/>
  <c r="G588" i="2" s="1"/>
  <c r="G587" i="2" s="1"/>
  <c r="G586" i="2" s="1"/>
  <c r="D381" i="5" s="1"/>
  <c r="E381" i="5" s="1"/>
  <c r="F592" i="2"/>
  <c r="F588" i="2" s="1"/>
  <c r="F587" i="2" s="1"/>
  <c r="F586" i="2" s="1"/>
  <c r="C381" i="5" s="1"/>
  <c r="F463" i="2"/>
  <c r="G138" i="2"/>
  <c r="G137" i="2" s="1"/>
  <c r="F138" i="2"/>
  <c r="F137" i="2" s="1"/>
  <c r="G79" i="2"/>
  <c r="G78" i="2" s="1"/>
  <c r="F72" i="2"/>
  <c r="F71" i="2" s="1"/>
  <c r="G121" i="2"/>
  <c r="F79" i="2"/>
  <c r="F78" i="2" s="1"/>
  <c r="G504" i="2"/>
  <c r="G503" i="2" s="1"/>
  <c r="D371" i="5" s="1"/>
  <c r="G72" i="2"/>
  <c r="G71" i="2" s="1"/>
  <c r="F394" i="2"/>
  <c r="C346" i="5"/>
  <c r="D427" i="5"/>
  <c r="D485" i="5"/>
  <c r="G62" i="2"/>
  <c r="G61" i="2" s="1"/>
  <c r="F197" i="2"/>
  <c r="F196" i="2" s="1"/>
  <c r="F428" i="2"/>
  <c r="F418" i="2" s="1"/>
  <c r="C467" i="5"/>
  <c r="C466" i="5" s="1"/>
  <c r="C465" i="5" s="1"/>
  <c r="G467" i="2"/>
  <c r="D137" i="5"/>
  <c r="G275" i="2"/>
  <c r="F275" i="2"/>
  <c r="D239" i="5"/>
  <c r="C143" i="5"/>
  <c r="C142" i="5" s="1"/>
  <c r="C141" i="5" s="1"/>
  <c r="C140" i="5" s="1"/>
  <c r="D415" i="5"/>
  <c r="C419" i="5"/>
  <c r="F62" i="2"/>
  <c r="F61" i="2" s="1"/>
  <c r="C202" i="5"/>
  <c r="C32" i="5"/>
  <c r="C31" i="5" s="1"/>
  <c r="C30" i="5" s="1"/>
  <c r="C51" i="5"/>
  <c r="C50" i="5" s="1"/>
  <c r="C49" i="5" s="1"/>
  <c r="C97" i="5"/>
  <c r="C96" i="5" s="1"/>
  <c r="C170" i="5"/>
  <c r="C169" i="5" s="1"/>
  <c r="D201" i="5"/>
  <c r="E201" i="5" s="1"/>
  <c r="C82" i="5"/>
  <c r="D91" i="5"/>
  <c r="D419" i="5"/>
  <c r="D87" i="5"/>
  <c r="D505" i="5"/>
  <c r="C105" i="5"/>
  <c r="C505" i="5"/>
  <c r="C504" i="5" s="1"/>
  <c r="F121" i="2"/>
  <c r="F191" i="2"/>
  <c r="F19" i="2"/>
  <c r="F18" i="2" s="1"/>
  <c r="C48" i="5"/>
  <c r="F531" i="2"/>
  <c r="F530" i="2" s="1"/>
  <c r="C22" i="5"/>
  <c r="C133" i="5"/>
  <c r="D22" i="5"/>
  <c r="G19" i="2"/>
  <c r="G18" i="2" s="1"/>
  <c r="D48" i="5"/>
  <c r="D133" i="5"/>
  <c r="C394" i="5"/>
  <c r="C390" i="5" s="1"/>
  <c r="C389" i="5" s="1"/>
  <c r="F504" i="2"/>
  <c r="F503" i="2" s="1"/>
  <c r="C371" i="5" s="1"/>
  <c r="G531" i="2"/>
  <c r="G530" i="2" s="1"/>
  <c r="G529" i="2" s="1"/>
  <c r="D82" i="5"/>
  <c r="C87" i="5"/>
  <c r="D128" i="5"/>
  <c r="C137" i="5"/>
  <c r="C136" i="5" s="1"/>
  <c r="C135" i="5" s="1"/>
  <c r="C134" i="5" s="1"/>
  <c r="C415" i="5"/>
  <c r="C246" i="5"/>
  <c r="C245" i="5" s="1"/>
  <c r="C244" i="5" s="1"/>
  <c r="C256" i="5"/>
  <c r="D230" i="5"/>
  <c r="D261" i="5"/>
  <c r="D514" i="5"/>
  <c r="C276" i="5"/>
  <c r="G463" i="2"/>
  <c r="G440" i="2" s="1"/>
  <c r="H440" i="2" s="1"/>
  <c r="C427" i="5"/>
  <c r="C426" i="5" s="1"/>
  <c r="C425" i="5" s="1"/>
  <c r="C424" i="5" s="1"/>
  <c r="C439" i="5"/>
  <c r="C438" i="5" s="1"/>
  <c r="C437" i="5" s="1"/>
  <c r="C153" i="5"/>
  <c r="C152" i="5" s="1"/>
  <c r="C147" i="5" s="1"/>
  <c r="D285" i="5"/>
  <c r="E285" i="5" s="1"/>
  <c r="C239" i="5"/>
  <c r="C238" i="5" s="1"/>
  <c r="C237" i="5" s="1"/>
  <c r="C68" i="5"/>
  <c r="C64" i="5" s="1"/>
  <c r="C63" i="5" s="1"/>
  <c r="C337" i="5"/>
  <c r="C485" i="5"/>
  <c r="C484" i="5" s="1"/>
  <c r="C483" i="5" s="1"/>
  <c r="C482" i="5" s="1"/>
  <c r="D499" i="5"/>
  <c r="C372" i="5"/>
  <c r="D37" i="5"/>
  <c r="C298" i="5"/>
  <c r="C119" i="5"/>
  <c r="C192" i="5"/>
  <c r="C191" i="5" s="1"/>
  <c r="C223" i="5"/>
  <c r="C222" i="5" s="1"/>
  <c r="C221" i="5" s="1"/>
  <c r="C325" i="5"/>
  <c r="C324" i="5" s="1"/>
  <c r="C323" i="5" s="1"/>
  <c r="C261" i="5"/>
  <c r="D32" i="5"/>
  <c r="D439" i="5"/>
  <c r="C472" i="5"/>
  <c r="C499" i="5"/>
  <c r="C498" i="5" s="1"/>
  <c r="C514" i="5"/>
  <c r="C513" i="5" s="1"/>
  <c r="C512" i="5" s="1"/>
  <c r="C451" i="5"/>
  <c r="C351" i="5"/>
  <c r="C384" i="5"/>
  <c r="C383" i="5" s="1"/>
  <c r="C382" i="5" s="1"/>
  <c r="C230" i="5"/>
  <c r="C229" i="5" s="1"/>
  <c r="C228" i="5" s="1"/>
  <c r="D276" i="5"/>
  <c r="E276" i="5" s="1"/>
  <c r="C91" i="5"/>
  <c r="C90" i="5" s="1"/>
  <c r="D51" i="5"/>
  <c r="D143" i="5"/>
  <c r="C112" i="5"/>
  <c r="C128" i="5"/>
  <c r="C127" i="5" s="1"/>
  <c r="C126" i="5" s="1"/>
  <c r="D208" i="5"/>
  <c r="D467" i="5"/>
  <c r="C297" i="5"/>
  <c r="C296" i="5" s="1"/>
  <c r="C285" i="5" s="1"/>
  <c r="F289" i="2"/>
  <c r="F282" i="2" s="1"/>
  <c r="D68" i="5" l="1"/>
  <c r="E57" i="5"/>
  <c r="E28" i="5"/>
  <c r="D346" i="5"/>
  <c r="E346" i="5" s="1"/>
  <c r="E133" i="5"/>
  <c r="D223" i="5"/>
  <c r="E444" i="5"/>
  <c r="D325" i="5"/>
  <c r="E325" i="5" s="1"/>
  <c r="E48" i="5"/>
  <c r="D394" i="5"/>
  <c r="D384" i="5"/>
  <c r="D383" i="5" s="1"/>
  <c r="D246" i="5"/>
  <c r="D153" i="5"/>
  <c r="E153" i="5" s="1"/>
  <c r="D337" i="5"/>
  <c r="E337" i="5" s="1"/>
  <c r="E22" i="5"/>
  <c r="D136" i="5"/>
  <c r="E137" i="5"/>
  <c r="D50" i="5"/>
  <c r="E51" i="5"/>
  <c r="D298" i="5"/>
  <c r="E298" i="5" s="1"/>
  <c r="D504" i="5"/>
  <c r="E504" i="5" s="1"/>
  <c r="E505" i="5"/>
  <c r="D530" i="5"/>
  <c r="E531" i="5"/>
  <c r="E384" i="5"/>
  <c r="E261" i="5"/>
  <c r="D142" i="5"/>
  <c r="E143" i="5"/>
  <c r="D466" i="5"/>
  <c r="E467" i="5"/>
  <c r="D324" i="5"/>
  <c r="D238" i="5"/>
  <c r="E239" i="5"/>
  <c r="E256" i="5"/>
  <c r="D490" i="5"/>
  <c r="E491" i="5"/>
  <c r="E202" i="5"/>
  <c r="D164" i="5"/>
  <c r="E164" i="5" s="1"/>
  <c r="E165" i="5"/>
  <c r="D453" i="5"/>
  <c r="E454" i="5"/>
  <c r="E318" i="5"/>
  <c r="D310" i="5"/>
  <c r="E310" i="5" s="1"/>
  <c r="E311" i="5"/>
  <c r="D98" i="5"/>
  <c r="E99" i="5"/>
  <c r="D433" i="5"/>
  <c r="E433" i="5" s="1"/>
  <c r="E434" i="5"/>
  <c r="D353" i="5"/>
  <c r="E354" i="5"/>
  <c r="D106" i="5"/>
  <c r="E107" i="5"/>
  <c r="D171" i="5"/>
  <c r="E172" i="5"/>
  <c r="D36" i="5"/>
  <c r="E37" i="5"/>
  <c r="E87" i="5"/>
  <c r="D484" i="5"/>
  <c r="E485" i="5"/>
  <c r="D509" i="5"/>
  <c r="E509" i="5" s="1"/>
  <c r="E510" i="5"/>
  <c r="D378" i="5"/>
  <c r="E379" i="5"/>
  <c r="D316" i="5"/>
  <c r="E317" i="5"/>
  <c r="E41" i="5"/>
  <c r="D149" i="5"/>
  <c r="E150" i="5"/>
  <c r="D368" i="5"/>
  <c r="E369" i="5"/>
  <c r="D217" i="5"/>
  <c r="E218" i="5"/>
  <c r="E208" i="5"/>
  <c r="D31" i="5"/>
  <c r="E32" i="5"/>
  <c r="D64" i="5"/>
  <c r="E68" i="5"/>
  <c r="D152" i="5"/>
  <c r="E419" i="5"/>
  <c r="D426" i="5"/>
  <c r="E427" i="5"/>
  <c r="D197" i="5"/>
  <c r="E198" i="5"/>
  <c r="D474" i="5"/>
  <c r="E475" i="5"/>
  <c r="D402" i="5"/>
  <c r="E402" i="5" s="1"/>
  <c r="E403" i="5"/>
  <c r="E309" i="5"/>
  <c r="D204" i="5"/>
  <c r="E204" i="5" s="1"/>
  <c r="E205" i="5"/>
  <c r="D357" i="5"/>
  <c r="E358" i="5"/>
  <c r="D76" i="5"/>
  <c r="E77" i="5"/>
  <c r="D307" i="5"/>
  <c r="E308" i="5"/>
  <c r="D123" i="5"/>
  <c r="E123" i="5" s="1"/>
  <c r="E124" i="5"/>
  <c r="D390" i="5"/>
  <c r="E394" i="5"/>
  <c r="D513" i="5"/>
  <c r="E514" i="5"/>
  <c r="D127" i="5"/>
  <c r="E128" i="5"/>
  <c r="D90" i="5"/>
  <c r="E90" i="5" s="1"/>
  <c r="E91" i="5"/>
  <c r="E220" i="5"/>
  <c r="D457" i="5"/>
  <c r="E458" i="5"/>
  <c r="D363" i="5"/>
  <c r="E364" i="5"/>
  <c r="D116" i="5"/>
  <c r="E116" i="5" s="1"/>
  <c r="E117" i="5"/>
  <c r="D25" i="5"/>
  <c r="E26" i="5"/>
  <c r="D391" i="5"/>
  <c r="E391" i="5" s="1"/>
  <c r="E392" i="5"/>
  <c r="D478" i="5"/>
  <c r="E479" i="5"/>
  <c r="D270" i="5"/>
  <c r="E270" i="5" s="1"/>
  <c r="E271" i="5"/>
  <c r="D222" i="5"/>
  <c r="E223" i="5"/>
  <c r="D498" i="5"/>
  <c r="E498" i="5" s="1"/>
  <c r="E499" i="5"/>
  <c r="D405" i="5"/>
  <c r="E405" i="5" s="1"/>
  <c r="E406" i="5"/>
  <c r="D65" i="5"/>
  <c r="E65" i="5" s="1"/>
  <c r="E66" i="5"/>
  <c r="E297" i="5"/>
  <c r="D174" i="5"/>
  <c r="E174" i="5" s="1"/>
  <c r="E175" i="5"/>
  <c r="D109" i="5"/>
  <c r="E109" i="5" s="1"/>
  <c r="E110" i="5"/>
  <c r="D59" i="5"/>
  <c r="E60" i="5"/>
  <c r="D399" i="5"/>
  <c r="E399" i="5" s="1"/>
  <c r="E400" i="5"/>
  <c r="D245" i="5"/>
  <c r="E246" i="5"/>
  <c r="D438" i="5"/>
  <c r="E439" i="5"/>
  <c r="D229" i="5"/>
  <c r="E230" i="5"/>
  <c r="E82" i="5"/>
  <c r="E415" i="5"/>
  <c r="E371" i="5"/>
  <c r="D523" i="5"/>
  <c r="E524" i="5"/>
  <c r="D408" i="5"/>
  <c r="E408" i="5" s="1"/>
  <c r="E409" i="5"/>
  <c r="D213" i="5"/>
  <c r="E213" i="5" s="1"/>
  <c r="E214" i="5"/>
  <c r="D186" i="5"/>
  <c r="E187" i="5"/>
  <c r="D101" i="5"/>
  <c r="E101" i="5" s="1"/>
  <c r="E102" i="5"/>
  <c r="D179" i="5"/>
  <c r="E180" i="5"/>
  <c r="D113" i="5"/>
  <c r="E114" i="5"/>
  <c r="D374" i="5"/>
  <c r="E375" i="5"/>
  <c r="E296" i="5"/>
  <c r="D462" i="5"/>
  <c r="E463" i="5"/>
  <c r="D120" i="5"/>
  <c r="E121" i="5"/>
  <c r="F529" i="2"/>
  <c r="F440" i="2"/>
  <c r="F439" i="2" s="1"/>
  <c r="F438" i="2" s="1"/>
  <c r="G106" i="2"/>
  <c r="G105" i="2" s="1"/>
  <c r="D146" i="5" s="1"/>
  <c r="F106" i="2"/>
  <c r="F105" i="2" s="1"/>
  <c r="C146" i="5" s="1"/>
  <c r="G612" i="2"/>
  <c r="F612" i="2"/>
  <c r="F611" i="2" s="1"/>
  <c r="G513" i="2"/>
  <c r="D411" i="5" s="1"/>
  <c r="G136" i="2"/>
  <c r="D167" i="5" s="1"/>
  <c r="F136" i="2"/>
  <c r="C167" i="5" s="1"/>
  <c r="F236" i="2"/>
  <c r="F235" i="2" s="1"/>
  <c r="G338" i="2"/>
  <c r="D313" i="5" s="1"/>
  <c r="G274" i="2"/>
  <c r="G273" i="2" s="1"/>
  <c r="F70" i="2"/>
  <c r="G439" i="2"/>
  <c r="F340" i="2"/>
  <c r="F339" i="2" s="1"/>
  <c r="F274" i="2"/>
  <c r="F273" i="2" s="1"/>
  <c r="G70" i="2"/>
  <c r="G575" i="2"/>
  <c r="G574" i="2" s="1"/>
  <c r="G573" i="2" s="1"/>
  <c r="F662" i="2"/>
  <c r="F661" i="2" s="1"/>
  <c r="F650" i="2" s="1"/>
  <c r="G662" i="2"/>
  <c r="G661" i="2" s="1"/>
  <c r="G650" i="2" s="1"/>
  <c r="G214" i="2"/>
  <c r="D236" i="5" s="1"/>
  <c r="F214" i="2"/>
  <c r="C236" i="5" s="1"/>
  <c r="C183" i="5"/>
  <c r="D183" i="5"/>
  <c r="C411" i="5"/>
  <c r="D322" i="5"/>
  <c r="F321" i="2"/>
  <c r="F320" i="2" s="1"/>
  <c r="C29" i="5"/>
  <c r="G60" i="2"/>
  <c r="F60" i="2"/>
  <c r="F378" i="2"/>
  <c r="G321" i="2"/>
  <c r="G320" i="2" s="1"/>
  <c r="G236" i="2"/>
  <c r="G235" i="2" s="1"/>
  <c r="G234" i="2" s="1"/>
  <c r="D253" i="5" s="1"/>
  <c r="D255" i="5"/>
  <c r="F393" i="2"/>
  <c r="F392" i="2" s="1"/>
  <c r="F391" i="2" s="1"/>
  <c r="G393" i="2"/>
  <c r="G392" i="2" s="1"/>
  <c r="G391" i="2" s="1"/>
  <c r="G390" i="2" s="1"/>
  <c r="F172" i="2"/>
  <c r="F171" i="2" s="1"/>
  <c r="C255" i="5"/>
  <c r="C254" i="5" s="1"/>
  <c r="F417" i="2"/>
  <c r="F416" i="2" s="1"/>
  <c r="F415" i="2" s="1"/>
  <c r="F575" i="2"/>
  <c r="F574" i="2" s="1"/>
  <c r="F573" i="2" s="1"/>
  <c r="G172" i="2"/>
  <c r="G171" i="2" s="1"/>
  <c r="G378" i="2"/>
  <c r="G377" i="2" s="1"/>
  <c r="C414" i="5"/>
  <c r="C413" i="5" s="1"/>
  <c r="C412" i="5" s="1"/>
  <c r="C336" i="5"/>
  <c r="C335" i="5" s="1"/>
  <c r="D414" i="5"/>
  <c r="C81" i="5"/>
  <c r="C80" i="5" s="1"/>
  <c r="C79" i="5" s="1"/>
  <c r="C520" i="5"/>
  <c r="C275" i="5"/>
  <c r="C274" i="5" s="1"/>
  <c r="C190" i="5"/>
  <c r="D497" i="5"/>
  <c r="D81" i="5"/>
  <c r="D275" i="5"/>
  <c r="C497" i="5"/>
  <c r="C496" i="5" s="1"/>
  <c r="D450" i="5"/>
  <c r="C450" i="5"/>
  <c r="D520" i="5"/>
  <c r="E520" i="5" s="1"/>
  <c r="G547" i="2"/>
  <c r="C104" i="5"/>
  <c r="D336" i="5"/>
  <c r="G438" i="2" l="1"/>
  <c r="H439" i="2"/>
  <c r="E146" i="5"/>
  <c r="E183" i="5"/>
  <c r="E167" i="5"/>
  <c r="E450" i="5"/>
  <c r="E64" i="5"/>
  <c r="D221" i="5"/>
  <c r="E221" i="5" s="1"/>
  <c r="E222" i="5"/>
  <c r="D192" i="5"/>
  <c r="E197" i="5"/>
  <c r="D465" i="5"/>
  <c r="E465" i="5" s="1"/>
  <c r="E466" i="5"/>
  <c r="D389" i="5"/>
  <c r="E389" i="5" s="1"/>
  <c r="E390" i="5"/>
  <c r="D529" i="5"/>
  <c r="E530" i="5"/>
  <c r="D373" i="5"/>
  <c r="E374" i="5"/>
  <c r="D24" i="5"/>
  <c r="E25" i="5"/>
  <c r="D30" i="5"/>
  <c r="E31" i="5"/>
  <c r="D148" i="5"/>
  <c r="E148" i="5" s="1"/>
  <c r="E149" i="5"/>
  <c r="E106" i="5"/>
  <c r="D105" i="5"/>
  <c r="D489" i="5"/>
  <c r="E490" i="5"/>
  <c r="E171" i="5"/>
  <c r="D170" i="5"/>
  <c r="D425" i="5"/>
  <c r="E426" i="5"/>
  <c r="D483" i="5"/>
  <c r="E484" i="5"/>
  <c r="D141" i="5"/>
  <c r="E142" i="5"/>
  <c r="D244" i="5"/>
  <c r="E244" i="5" s="1"/>
  <c r="E245" i="5"/>
  <c r="D254" i="5"/>
  <c r="E254" i="5" s="1"/>
  <c r="E255" i="5"/>
  <c r="E113" i="5"/>
  <c r="D112" i="5"/>
  <c r="E112" i="5" s="1"/>
  <c r="E411" i="5"/>
  <c r="E120" i="5"/>
  <c r="D119" i="5"/>
  <c r="E119" i="5" s="1"/>
  <c r="D228" i="5"/>
  <c r="E228" i="5" s="1"/>
  <c r="E229" i="5"/>
  <c r="D58" i="5"/>
  <c r="E58" i="5" s="1"/>
  <c r="E59" i="5"/>
  <c r="D126" i="5"/>
  <c r="E126" i="5" s="1"/>
  <c r="E127" i="5"/>
  <c r="E307" i="5"/>
  <c r="D306" i="5"/>
  <c r="D207" i="5"/>
  <c r="E207" i="5" s="1"/>
  <c r="D352" i="5"/>
  <c r="E353" i="5"/>
  <c r="D274" i="5"/>
  <c r="E274" i="5" s="1"/>
  <c r="E275" i="5"/>
  <c r="D178" i="5"/>
  <c r="E179" i="5"/>
  <c r="D477" i="5"/>
  <c r="E477" i="5" s="1"/>
  <c r="E478" i="5"/>
  <c r="D362" i="5"/>
  <c r="E363" i="5"/>
  <c r="D315" i="5"/>
  <c r="E316" i="5"/>
  <c r="D452" i="5"/>
  <c r="E453" i="5"/>
  <c r="D237" i="5"/>
  <c r="E237" i="5" s="1"/>
  <c r="E238" i="5"/>
  <c r="D49" i="5"/>
  <c r="E49" i="5" s="1"/>
  <c r="E50" i="5"/>
  <c r="D356" i="5"/>
  <c r="E356" i="5" s="1"/>
  <c r="E357" i="5"/>
  <c r="D367" i="5"/>
  <c r="E368" i="5"/>
  <c r="E98" i="5"/>
  <c r="D97" i="5"/>
  <c r="D185" i="5"/>
  <c r="E186" i="5"/>
  <c r="D413" i="5"/>
  <c r="E414" i="5"/>
  <c r="D335" i="5"/>
  <c r="E335" i="5" s="1"/>
  <c r="E336" i="5"/>
  <c r="D80" i="5"/>
  <c r="E81" i="5"/>
  <c r="E236" i="5"/>
  <c r="D461" i="5"/>
  <c r="E462" i="5"/>
  <c r="D437" i="5"/>
  <c r="E437" i="5" s="1"/>
  <c r="E438" i="5"/>
  <c r="D512" i="5"/>
  <c r="E512" i="5" s="1"/>
  <c r="E513" i="5"/>
  <c r="D75" i="5"/>
  <c r="E75" i="5" s="1"/>
  <c r="E76" i="5"/>
  <c r="D147" i="5"/>
  <c r="E147" i="5" s="1"/>
  <c r="E152" i="5"/>
  <c r="D216" i="5"/>
  <c r="E216" i="5" s="1"/>
  <c r="E217" i="5"/>
  <c r="D35" i="5"/>
  <c r="E35" i="5" s="1"/>
  <c r="E36" i="5"/>
  <c r="D382" i="5"/>
  <c r="E382" i="5" s="1"/>
  <c r="E383" i="5"/>
  <c r="D496" i="5"/>
  <c r="E496" i="5" s="1"/>
  <c r="E497" i="5"/>
  <c r="D522" i="5"/>
  <c r="E523" i="5"/>
  <c r="D456" i="5"/>
  <c r="E456" i="5" s="1"/>
  <c r="E457" i="5"/>
  <c r="D473" i="5"/>
  <c r="E474" i="5"/>
  <c r="D377" i="5"/>
  <c r="E377" i="5" s="1"/>
  <c r="E378" i="5"/>
  <c r="D323" i="5"/>
  <c r="E323" i="5" s="1"/>
  <c r="E324" i="5"/>
  <c r="D135" i="5"/>
  <c r="E136" i="5"/>
  <c r="F59" i="2"/>
  <c r="F27" i="2" s="1"/>
  <c r="G59" i="2"/>
  <c r="G27" i="2" s="1"/>
  <c r="G611" i="2"/>
  <c r="G610" i="2" s="1"/>
  <c r="G609" i="2" s="1"/>
  <c r="G559" i="2" s="1"/>
  <c r="D132" i="5"/>
  <c r="F377" i="2"/>
  <c r="C481" i="5" s="1"/>
  <c r="C443" i="5" s="1"/>
  <c r="F234" i="2"/>
  <c r="C253" i="5" s="1"/>
  <c r="E253" i="5" s="1"/>
  <c r="F338" i="2"/>
  <c r="C313" i="5" s="1"/>
  <c r="E313" i="5" s="1"/>
  <c r="F610" i="2"/>
  <c r="F609" i="2" s="1"/>
  <c r="F559" i="2" s="1"/>
  <c r="C495" i="5"/>
  <c r="C493" i="5" s="1"/>
  <c r="G97" i="2"/>
  <c r="F170" i="2"/>
  <c r="F155" i="2" s="1"/>
  <c r="D360" i="5"/>
  <c r="D495" i="5"/>
  <c r="C322" i="5"/>
  <c r="E322" i="5" s="1"/>
  <c r="G170" i="2"/>
  <c r="G155" i="2" s="1"/>
  <c r="F272" i="2"/>
  <c r="C273" i="5" s="1"/>
  <c r="E273" i="5" s="1"/>
  <c r="C132" i="5"/>
  <c r="F97" i="2"/>
  <c r="G272" i="2"/>
  <c r="D235" i="5" s="1"/>
  <c r="F390" i="2"/>
  <c r="C527" i="5"/>
  <c r="C526" i="5" s="1"/>
  <c r="D527" i="5"/>
  <c r="F437" i="2"/>
  <c r="C334" i="5" s="1"/>
  <c r="D481" i="5"/>
  <c r="G359" i="2"/>
  <c r="C360" i="5"/>
  <c r="G437" i="2" l="1"/>
  <c r="H438" i="2"/>
  <c r="D412" i="5"/>
  <c r="E412" i="5" s="1"/>
  <c r="E413" i="5"/>
  <c r="D443" i="5"/>
  <c r="E443" i="5" s="1"/>
  <c r="E481" i="5"/>
  <c r="D460" i="5"/>
  <c r="E460" i="5" s="1"/>
  <c r="E461" i="5"/>
  <c r="D314" i="5"/>
  <c r="E314" i="5" s="1"/>
  <c r="E315" i="5"/>
  <c r="E105" i="5"/>
  <c r="D104" i="5"/>
  <c r="E104" i="5" s="1"/>
  <c r="D23" i="5"/>
  <c r="E23" i="5" s="1"/>
  <c r="E24" i="5"/>
  <c r="D184" i="5"/>
  <c r="E184" i="5" s="1"/>
  <c r="E185" i="5"/>
  <c r="D482" i="5"/>
  <c r="E482" i="5" s="1"/>
  <c r="E483" i="5"/>
  <c r="D140" i="5"/>
  <c r="E140" i="5" s="1"/>
  <c r="E141" i="5"/>
  <c r="D361" i="5"/>
  <c r="E361" i="5" s="1"/>
  <c r="E362" i="5"/>
  <c r="E352" i="5"/>
  <c r="D351" i="5"/>
  <c r="E351" i="5" s="1"/>
  <c r="E373" i="5"/>
  <c r="D372" i="5"/>
  <c r="E372" i="5" s="1"/>
  <c r="E192" i="5"/>
  <c r="D191" i="5"/>
  <c r="D493" i="5"/>
  <c r="E493" i="5" s="1"/>
  <c r="E495" i="5"/>
  <c r="D79" i="5"/>
  <c r="E79" i="5" s="1"/>
  <c r="E80" i="5"/>
  <c r="D96" i="5"/>
  <c r="E96" i="5" s="1"/>
  <c r="E97" i="5"/>
  <c r="D424" i="5"/>
  <c r="E424" i="5" s="1"/>
  <c r="E425" i="5"/>
  <c r="D488" i="5"/>
  <c r="E488" i="5" s="1"/>
  <c r="E489" i="5"/>
  <c r="D526" i="5"/>
  <c r="E526" i="5" s="1"/>
  <c r="E527" i="5"/>
  <c r="E473" i="5"/>
  <c r="D472" i="5"/>
  <c r="E472" i="5" s="1"/>
  <c r="E360" i="5"/>
  <c r="D134" i="5"/>
  <c r="E134" i="5" s="1"/>
  <c r="E135" i="5"/>
  <c r="D305" i="5"/>
  <c r="E305" i="5" s="1"/>
  <c r="E306" i="5"/>
  <c r="D169" i="5"/>
  <c r="E169" i="5" s="1"/>
  <c r="E170" i="5"/>
  <c r="D528" i="5"/>
  <c r="E528" i="5" s="1"/>
  <c r="E529" i="5"/>
  <c r="E132" i="5"/>
  <c r="E30" i="5"/>
  <c r="D29" i="5"/>
  <c r="E29" i="5" s="1"/>
  <c r="D521" i="5"/>
  <c r="E521" i="5" s="1"/>
  <c r="E522" i="5"/>
  <c r="D366" i="5"/>
  <c r="E366" i="5" s="1"/>
  <c r="E367" i="5"/>
  <c r="E452" i="5"/>
  <c r="D451" i="5"/>
  <c r="E451" i="5" s="1"/>
  <c r="D177" i="5"/>
  <c r="E177" i="5" s="1"/>
  <c r="E178" i="5"/>
  <c r="D63" i="5"/>
  <c r="E63" i="5" s="1"/>
  <c r="D423" i="5"/>
  <c r="F359" i="2"/>
  <c r="C235" i="5"/>
  <c r="E235" i="5" s="1"/>
  <c r="C423" i="5"/>
  <c r="C422" i="5" s="1"/>
  <c r="C189" i="5"/>
  <c r="C168" i="5" s="1"/>
  <c r="D189" i="5"/>
  <c r="F414" i="2"/>
  <c r="F404" i="2" s="1"/>
  <c r="F213" i="2"/>
  <c r="C62" i="5"/>
  <c r="C21" i="5" s="1"/>
  <c r="D62" i="5"/>
  <c r="G213" i="2"/>
  <c r="C321" i="5"/>
  <c r="H437" i="2" l="1"/>
  <c r="D334" i="5"/>
  <c r="G414" i="2"/>
  <c r="D422" i="5"/>
  <c r="E422" i="5" s="1"/>
  <c r="E423" i="5"/>
  <c r="D168" i="5"/>
  <c r="E168" i="5" s="1"/>
  <c r="E189" i="5"/>
  <c r="D190" i="5"/>
  <c r="E190" i="5" s="1"/>
  <c r="E191" i="5"/>
  <c r="D21" i="5"/>
  <c r="E21" i="5" s="1"/>
  <c r="E62" i="5"/>
  <c r="C20" i="5"/>
  <c r="G26" i="2"/>
  <c r="F26" i="2"/>
  <c r="F17" i="2" s="1"/>
  <c r="G404" i="2" l="1"/>
  <c r="H404" i="2" s="1"/>
  <c r="H414" i="2"/>
  <c r="E334" i="5"/>
  <c r="D321" i="5"/>
  <c r="E321" i="5" s="1"/>
  <c r="D20" i="5"/>
  <c r="E20" i="5" s="1"/>
  <c r="G17" i="2" l="1"/>
  <c r="H17" i="2" s="1"/>
</calcChain>
</file>

<file path=xl/sharedStrings.xml><?xml version="1.0" encoding="utf-8"?>
<sst xmlns="http://schemas.openxmlformats.org/spreadsheetml/2006/main" count="3758" uniqueCount="934">
  <si>
    <t>801</t>
  </si>
  <si>
    <t>0100</t>
  </si>
  <si>
    <t>0106</t>
  </si>
  <si>
    <t>9900000000</t>
  </si>
  <si>
    <t>9990000000</t>
  </si>
  <si>
    <t>9990023330</t>
  </si>
  <si>
    <t>100</t>
  </si>
  <si>
    <t>200</t>
  </si>
  <si>
    <t>800</t>
  </si>
  <si>
    <t>1301</t>
  </si>
  <si>
    <t>802</t>
  </si>
  <si>
    <t>0102</t>
  </si>
  <si>
    <t>0800000000</t>
  </si>
  <si>
    <t>0890000000</t>
  </si>
  <si>
    <t>0890100000</t>
  </si>
  <si>
    <t>0890122220</t>
  </si>
  <si>
    <t>0104</t>
  </si>
  <si>
    <t>0810000000</t>
  </si>
  <si>
    <t>0810100000</t>
  </si>
  <si>
    <t>0810110510</t>
  </si>
  <si>
    <t>300</t>
  </si>
  <si>
    <t>0890123330</t>
  </si>
  <si>
    <t>0105</t>
  </si>
  <si>
    <t>0810151200</t>
  </si>
  <si>
    <t>0111</t>
  </si>
  <si>
    <t>9920000000</t>
  </si>
  <si>
    <t>9920020010</t>
  </si>
  <si>
    <t>0113</t>
  </si>
  <si>
    <t>0600000000</t>
  </si>
  <si>
    <t>0610000000</t>
  </si>
  <si>
    <t>0610200000</t>
  </si>
  <si>
    <t>0610220010</t>
  </si>
  <si>
    <t>0610220020</t>
  </si>
  <si>
    <t>0610220030</t>
  </si>
  <si>
    <t>0620000000</t>
  </si>
  <si>
    <t>0620100000</t>
  </si>
  <si>
    <t>0810110540</t>
  </si>
  <si>
    <t>0810120010</t>
  </si>
  <si>
    <t>600</t>
  </si>
  <si>
    <t>0820000000</t>
  </si>
  <si>
    <t>0820100000</t>
  </si>
  <si>
    <t>0820120010</t>
  </si>
  <si>
    <t>0820120030</t>
  </si>
  <si>
    <t>1100000000</t>
  </si>
  <si>
    <t>1140000000</t>
  </si>
  <si>
    <t>1140100000</t>
  </si>
  <si>
    <t>1140120010</t>
  </si>
  <si>
    <t>1140200000</t>
  </si>
  <si>
    <t>1140220020</t>
  </si>
  <si>
    <t>0300</t>
  </si>
  <si>
    <t>0304</t>
  </si>
  <si>
    <t>0309</t>
  </si>
  <si>
    <t>1000000000</t>
  </si>
  <si>
    <t>1020000000</t>
  </si>
  <si>
    <t>1020100000</t>
  </si>
  <si>
    <t>1020120010</t>
  </si>
  <si>
    <t>0310</t>
  </si>
  <si>
    <t>1030000000</t>
  </si>
  <si>
    <t>1030100000</t>
  </si>
  <si>
    <t>1040000000</t>
  </si>
  <si>
    <t>1040100000</t>
  </si>
  <si>
    <t>1040120010</t>
  </si>
  <si>
    <t>1040120020</t>
  </si>
  <si>
    <t>1040120050</t>
  </si>
  <si>
    <t>1040200000</t>
  </si>
  <si>
    <t>1040220060</t>
  </si>
  <si>
    <t>0400</t>
  </si>
  <si>
    <t>0405</t>
  </si>
  <si>
    <t>0500000000</t>
  </si>
  <si>
    <t>0540000000</t>
  </si>
  <si>
    <t>0540200000</t>
  </si>
  <si>
    <t>0408</t>
  </si>
  <si>
    <t>0520000000</t>
  </si>
  <si>
    <t>0520400000</t>
  </si>
  <si>
    <t>05204S0300</t>
  </si>
  <si>
    <t>0409</t>
  </si>
  <si>
    <t>0520100000</t>
  </si>
  <si>
    <t>0520200000</t>
  </si>
  <si>
    <t>0520300000</t>
  </si>
  <si>
    <t>0530000000</t>
  </si>
  <si>
    <t>0540300000</t>
  </si>
  <si>
    <t>0412</t>
  </si>
  <si>
    <t>0620120040</t>
  </si>
  <si>
    <t>0500</t>
  </si>
  <si>
    <t>0501</t>
  </si>
  <si>
    <t>0510000000</t>
  </si>
  <si>
    <t>0510300000</t>
  </si>
  <si>
    <t>0510320110</t>
  </si>
  <si>
    <t>1800000000</t>
  </si>
  <si>
    <t>1810000000</t>
  </si>
  <si>
    <t>1810200000</t>
  </si>
  <si>
    <t>1810220010</t>
  </si>
  <si>
    <t>0502</t>
  </si>
  <si>
    <t>0510100000</t>
  </si>
  <si>
    <t>0510120010</t>
  </si>
  <si>
    <t>0510120020</t>
  </si>
  <si>
    <t>0510200000</t>
  </si>
  <si>
    <t>0510220030</t>
  </si>
  <si>
    <t>0510220040</t>
  </si>
  <si>
    <t>0510220050</t>
  </si>
  <si>
    <t>0510400000</t>
  </si>
  <si>
    <t>0503</t>
  </si>
  <si>
    <t>0540100000</t>
  </si>
  <si>
    <t>0540120010</t>
  </si>
  <si>
    <t>0540120020</t>
  </si>
  <si>
    <t>0540120030</t>
  </si>
  <si>
    <t>0540220060</t>
  </si>
  <si>
    <t>0540220070</t>
  </si>
  <si>
    <t>0540220100</t>
  </si>
  <si>
    <t>0540220110</t>
  </si>
  <si>
    <t>1900000000</t>
  </si>
  <si>
    <t>1910000000</t>
  </si>
  <si>
    <t>1910200000</t>
  </si>
  <si>
    <t>1910220010</t>
  </si>
  <si>
    <t>0505</t>
  </si>
  <si>
    <t>0510220060</t>
  </si>
  <si>
    <t>0800</t>
  </si>
  <si>
    <t>0801</t>
  </si>
  <si>
    <t>1000</t>
  </si>
  <si>
    <t>1001</t>
  </si>
  <si>
    <t>0820200000</t>
  </si>
  <si>
    <t>0820220040</t>
  </si>
  <si>
    <t>1003</t>
  </si>
  <si>
    <t>0900000000</t>
  </si>
  <si>
    <t>0920000000</t>
  </si>
  <si>
    <t>0920200000</t>
  </si>
  <si>
    <t>0920220010</t>
  </si>
  <si>
    <t>0930000000</t>
  </si>
  <si>
    <t>0930100000</t>
  </si>
  <si>
    <t>09301L4970</t>
  </si>
  <si>
    <t>1004</t>
  </si>
  <si>
    <t>0700000000</t>
  </si>
  <si>
    <t>0720000000</t>
  </si>
  <si>
    <t>1200</t>
  </si>
  <si>
    <t>1204</t>
  </si>
  <si>
    <t>0830000000</t>
  </si>
  <si>
    <t>0830400000</t>
  </si>
  <si>
    <t>08304S0320</t>
  </si>
  <si>
    <t>803</t>
  </si>
  <si>
    <t>0401</t>
  </si>
  <si>
    <t>0710000000</t>
  </si>
  <si>
    <t>0700</t>
  </si>
  <si>
    <t>0701</t>
  </si>
  <si>
    <t>0100000000</t>
  </si>
  <si>
    <t>0110000000</t>
  </si>
  <si>
    <t>0110100000</t>
  </si>
  <si>
    <t>0110110740</t>
  </si>
  <si>
    <t>0110120030</t>
  </si>
  <si>
    <t>0110120040</t>
  </si>
  <si>
    <t>0702</t>
  </si>
  <si>
    <t>0120000000</t>
  </si>
  <si>
    <t>0120100000</t>
  </si>
  <si>
    <t>0120110750</t>
  </si>
  <si>
    <t>0120120020</t>
  </si>
  <si>
    <t>0120200000</t>
  </si>
  <si>
    <t>0120220060</t>
  </si>
  <si>
    <t>01202S0250</t>
  </si>
  <si>
    <t>1120000000</t>
  </si>
  <si>
    <t>1120100000</t>
  </si>
  <si>
    <t>1120120010</t>
  </si>
  <si>
    <t>1130000000</t>
  </si>
  <si>
    <t>1130100000</t>
  </si>
  <si>
    <t>1130120010</t>
  </si>
  <si>
    <t>0703</t>
  </si>
  <si>
    <t>0130000000</t>
  </si>
  <si>
    <t>0130100000</t>
  </si>
  <si>
    <t>0130120020</t>
  </si>
  <si>
    <t>0705</t>
  </si>
  <si>
    <t>0110200000</t>
  </si>
  <si>
    <t>0110220020</t>
  </si>
  <si>
    <t>0120120010</t>
  </si>
  <si>
    <t>0707</t>
  </si>
  <si>
    <t>0140000000</t>
  </si>
  <si>
    <t>0140100000</t>
  </si>
  <si>
    <t>0140120020</t>
  </si>
  <si>
    <t>0709</t>
  </si>
  <si>
    <t>0190000000</t>
  </si>
  <si>
    <t>0190100000</t>
  </si>
  <si>
    <t>0190120020</t>
  </si>
  <si>
    <t>0190127770</t>
  </si>
  <si>
    <t>0110210560</t>
  </si>
  <si>
    <t>0120110560</t>
  </si>
  <si>
    <t>0110110500</t>
  </si>
  <si>
    <t>1100</t>
  </si>
  <si>
    <t>1103</t>
  </si>
  <si>
    <t>0130120040</t>
  </si>
  <si>
    <t>804</t>
  </si>
  <si>
    <t>0710100000</t>
  </si>
  <si>
    <t>0710120010</t>
  </si>
  <si>
    <t>0910000000</t>
  </si>
  <si>
    <t>0200000000</t>
  </si>
  <si>
    <t>0220000000</t>
  </si>
  <si>
    <t>0220100000</t>
  </si>
  <si>
    <t>0220120010</t>
  </si>
  <si>
    <t>0910100000</t>
  </si>
  <si>
    <t>0910120010</t>
  </si>
  <si>
    <t>0910200000</t>
  </si>
  <si>
    <t>0910220020</t>
  </si>
  <si>
    <t>0910220030</t>
  </si>
  <si>
    <t>0910300000</t>
  </si>
  <si>
    <t>0910320040</t>
  </si>
  <si>
    <t>0910400000</t>
  </si>
  <si>
    <t>0910420050</t>
  </si>
  <si>
    <t>0910500000</t>
  </si>
  <si>
    <t>0910520060</t>
  </si>
  <si>
    <t>0910600000</t>
  </si>
  <si>
    <t>0910620070</t>
  </si>
  <si>
    <t>0210000000</t>
  </si>
  <si>
    <t>0210100000</t>
  </si>
  <si>
    <t>0210120010</t>
  </si>
  <si>
    <t>0210200000</t>
  </si>
  <si>
    <t>0210220020</t>
  </si>
  <si>
    <t>0804</t>
  </si>
  <si>
    <t>0290000000</t>
  </si>
  <si>
    <t>1102</t>
  </si>
  <si>
    <t>0300000000</t>
  </si>
  <si>
    <t>0310000000</t>
  </si>
  <si>
    <t>0310100000</t>
  </si>
  <si>
    <t>0310120010</t>
  </si>
  <si>
    <t>0310200000</t>
  </si>
  <si>
    <t>0310220020</t>
  </si>
  <si>
    <t>0320000000</t>
  </si>
  <si>
    <t>0320100000</t>
  </si>
  <si>
    <t>0320120010</t>
  </si>
  <si>
    <t>805</t>
  </si>
  <si>
    <t>9990026660</t>
  </si>
  <si>
    <t xml:space="preserve"> Контрольно-счетная палата Кашинского городского округа</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</si>
  <si>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</si>
  <si>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</si>
  <si>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</si>
  <si>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</si>
  <si>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КУЛЬТУРА, КИНЕМАТОГРАФИЯ</t>
  </si>
  <si>
    <t xml:space="preserve"> СОЦИАЛЬНАЯ ПОЛИТИКА</t>
  </si>
  <si>
    <t xml:space="preserve"> СРЕДСТВА МАССОВОЙ ИНФОРМАЦИИ</t>
  </si>
  <si>
    <t xml:space="preserve"> ОБРАЗОВАНИЕ</t>
  </si>
  <si>
    <t xml:space="preserve"> ФИЗИЧЕСКАЯ КУЛЬТУРА И СПОРТ</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</si>
  <si>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</si>
  <si>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не включенные в муниципальные программы</t>
  </si>
  <si>
    <t xml:space="preserve"> Функционирование высшего должностного лица субъекта Российской Федерации и муниципального образования</t>
  </si>
  <si>
    <t xml:space="preserve"> Муниципальная программа "Информационная политика и работа с общественностью муниципального образования Кашинский городской округ Тверской области на 2019-2024 годы"</t>
  </si>
  <si>
    <t xml:space="preserve"> Судебная система</t>
  </si>
  <si>
    <t xml:space="preserve"> Резервные фонды</t>
  </si>
  <si>
    <t xml:space="preserve"> Другие общегосударственные вопросы</t>
  </si>
  <si>
    <t xml:space="preserve"> Муниципальная программа "Управление имуществом и земельными ресурсами муниципального образования Кашинский городской огруг Тверской области на 2019-2024 годы"</t>
  </si>
  <si>
    <t xml:space="preserve"> Муниципальная программа "Профилактика правонарушений на территории муниципального образования Кашинский городской округ Тверской области на 2019-2024 годы"</t>
  </si>
  <si>
    <t xml:space="preserve"> Органы юстиции</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</si>
  <si>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муниципального образования Кашинский городской округ Тверской области на 2019-2024 годы"</t>
  </si>
  <si>
    <t xml:space="preserve"> Муниципальная программа "Комплексное развитие системы жилищно-коммунальной инфраструктуры муниципального образования Кашинский городской округ Тверской области на 2019-2024 годы"</t>
  </si>
  <si>
    <t xml:space="preserve"> Транспорт</t>
  </si>
  <si>
    <t xml:space="preserve"> Дорожное хозяйство (дорожные фонды)</t>
  </si>
  <si>
    <t xml:space="preserve"> Другие вопросы в области национальной экономики</t>
  </si>
  <si>
    <t xml:space="preserve"> Жилищное хозяйство</t>
  </si>
  <si>
    <t xml:space="preserve"> Муниципальная программа "Переселение граждан из аварийного жилищного фонда муниципального образования Кашинский городской округ Тверской области на 2019-2021 годы"</t>
  </si>
  <si>
    <t xml:space="preserve"> Коммунальное хозяйство</t>
  </si>
  <si>
    <t xml:space="preserve"> Благоустройство</t>
  </si>
  <si>
    <t xml:space="preserve"> Муниципальная программа "Формирование современной городской среды муниципального образования Кашинский городской округ Тверской области на 2019-2024 годы"</t>
  </si>
  <si>
    <t xml:space="preserve"> Другие вопросы в области жилищно-коммунального хозяйства</t>
  </si>
  <si>
    <t xml:space="preserve"> Культура</t>
  </si>
  <si>
    <t xml:space="preserve"> Пенсионное обеспечение</t>
  </si>
  <si>
    <t xml:space="preserve"> Социальное обеспечение населения</t>
  </si>
  <si>
    <t xml:space="preserve"> Муниципальная программа "Устойчивое развитие сельских территорий муниципального образования Кашинский городской округ Тверской области на 2019-2024 годы"</t>
  </si>
  <si>
    <t xml:space="preserve"> Муниципальная программа "Молодёжная политика муниципального образования Кашинский городской округ Тверской области на 2019-2024 годы"</t>
  </si>
  <si>
    <t xml:space="preserve"> Охрана семьи и детства</t>
  </si>
  <si>
    <t xml:space="preserve"> Муниципальная программа "Социальная поддержка граждан на территории муниципального образования Кашинский городской округ Тверской области на 2019-2024 годы"</t>
  </si>
  <si>
    <t xml:space="preserve"> Другие вопросы в области средств массовой информации</t>
  </si>
  <si>
    <t xml:space="preserve"> Дошкольное образование</t>
  </si>
  <si>
    <t xml:space="preserve"> Муниципальная программа "Развитие отрасли "Образование" муниципального образования Кашинский городской округ Тверской области на 2019-2024 годы"</t>
  </si>
  <si>
    <t xml:space="preserve"> Общее образование</t>
  </si>
  <si>
    <t xml:space="preserve"> Дополнительное образование детей</t>
  </si>
  <si>
    <t xml:space="preserve"> Профессиональная подготовка, переподготовка и повышение квалификации</t>
  </si>
  <si>
    <t xml:space="preserve"> Молодежная политика</t>
  </si>
  <si>
    <t xml:space="preserve"> Другие вопросы в области образования</t>
  </si>
  <si>
    <t xml:space="preserve"> Спорт высших достижений</t>
  </si>
  <si>
    <t xml:space="preserve"> Муниципальная программа "Развитие туризма в муниципальном образовании Кашинский городской округ на 2018-2023 годы"</t>
  </si>
  <si>
    <t xml:space="preserve"> Муниципальная программа "Развитие отрасли "Культура" муниципального образования Кашинский городской округ Тверской области на 2019-2024 годы"</t>
  </si>
  <si>
    <t xml:space="preserve"> Другие вопросы в области культуры, кинематографии</t>
  </si>
  <si>
    <t xml:space="preserve"> Массовый спорт</t>
  </si>
  <si>
    <t xml:space="preserve"> Муниципальная программа "Развитие физической культуры и спорта муниципального образования Кашинский городской округ Тверской области на 2019-2024 годы"</t>
  </si>
  <si>
    <t xml:space="preserve"> Расходы, не включенные в муниципальные программы, на обеспечение деятельности органов местного самоуправления</t>
  </si>
  <si>
    <t xml:space="preserve"> Расходы по аппарату Финансового управления Администрации Кашинского городского округа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</si>
  <si>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</si>
  <si>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</si>
  <si>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</si>
  <si>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Отдельные мероприятия, не включенные в муниципальные программы</t>
  </si>
  <si>
    <t xml:space="preserve"> Обслуживание муниципального долга Кашинского городского округа</t>
  </si>
  <si>
    <t xml:space="preserve"> Обслуживание государственного (муниципального) долга</t>
  </si>
  <si>
    <t xml:space="preserve"> Обеспечивающая подпрограмма "Обеспечение деятельности Администрации Кашинского городского округа"</t>
  </si>
  <si>
    <t xml:space="preserve"> Задача "Обеспечение деятельности администраторов программы"</t>
  </si>
  <si>
    <t xml:space="preserve"> Глава Кашинского городского округа</t>
  </si>
  <si>
    <t xml:space="preserve"> Подпрограмма "Создание условий для успешного развития муниципальной службы и институтов гражданского общества на территории муниципального образования Кашинский городской округ"</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</si>
  <si>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городского округа"</t>
  </si>
  <si>
    <t xml:space="preserve"> Осуществление государственных полномочий по созданию , исполнению полномочий и организации деятельности комиссий по делам несовершеннолетних и защите их прав</t>
  </si>
  <si>
    <t xml:space="preserve"> Социальное обеспечение и иные выплаты населению</t>
  </si>
  <si>
    <t xml:space="preserve"> Расходы по центральному аппарату органов местного самоуправления муниципального образования Кашинский городской округ, за исключением расходов на выполнение переданных полномочий РФ Тверской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</si>
  <si>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</si>
  <si>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Администрации Кашинского городского округа</t>
  </si>
  <si>
    <t xml:space="preserve"> Подпрограмма "Управление имуществом Кашинского городского округа"</t>
  </si>
  <si>
    <t xml:space="preserve"> Проведение инвентаризации муниципального имущества Кашинского городского округа</t>
  </si>
  <si>
    <t xml:space="preserve"> Задача "Повышение эффективности использования имущества, находящегося в собственности муниципального образования Кашинский городской округ"</t>
  </si>
  <si>
    <t xml:space="preserve"> Оценка рыночной стоимости объектов недвижимости и рыночной стоимости арендной платы за объекты муниципального имущества</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</si>
  <si>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городской округ</t>
  </si>
  <si>
    <t xml:space="preserve"> Содержание имущества муниципальной казны Кашинского городского округа</t>
  </si>
  <si>
    <t xml:space="preserve"> Подпрограмма "Управление земельными ресурсами Кашинского городского округа"</t>
  </si>
  <si>
    <t xml:space="preserve"> Задача "Эффективное управление и распоряжение муниципальными земельными участками и земельными участками, государственная собственность на которые не разграничена"</t>
  </si>
  <si>
    <t xml:space="preserve"> Оценка рыночной стоимости земельных участков и рыночной стоимости арендной платы за земельные участки</t>
  </si>
  <si>
    <t xml:space="preserve">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</si>
  <si>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Предоставление субсидий некоммерческим организациям</t>
  </si>
  <si>
    <t xml:space="preserve"> Предоставление субсидий бюджетным, автономным учреждениям и иным некоммерческим организациям</t>
  </si>
  <si>
    <t xml:space="preserve"> Исполнение переданных государственных полномочий на государственную регистрацию актов гражданского состояния</t>
  </si>
  <si>
    <t xml:space="preserve"> Подпрограмма "Оказание содействия в проведении общественно-полезных и социально-значимых мероприятий"</t>
  </si>
  <si>
    <t xml:space="preserve"> Задача "Создание условий для проведения общественно полезных и социально значимых мероприятий"</t>
  </si>
  <si>
    <t xml:space="preserve"> Представительские расходы и иные расходы, связанные с представительской деятельностью органов местного самоуправления</t>
  </si>
  <si>
    <t xml:space="preserve"> Проведение общественно-полезных и социально-значимых мероприятий на территории муниципального образования Кашинский городской округ</t>
  </si>
  <si>
    <t xml:space="preserve"> Подпрограмма "Оказание поддержки гражданам и объединениям участвующих в охране общественного порядка"</t>
  </si>
  <si>
    <t xml:space="preserve"> Задача " Создание условий для деятельности народной дружины на территории Кашинского городского округа"</t>
  </si>
  <si>
    <t xml:space="preserve"> Обеспечение форменной одеждой и атрибутами народных дружинников</t>
  </si>
  <si>
    <t xml:space="preserve"> Задача "Социальная защита и стимулирование народных дружин"</t>
  </si>
  <si>
    <t xml:space="preserve"> Материальное стимулирование народных дружин, включая предоставление льгот и компенсаций</t>
  </si>
  <si>
    <t xml:space="preserve"> Задача "Обеспечение исполнения полномочий в области градостроительства"</t>
  </si>
  <si>
    <t xml:space="preserve"> Разработка материалов Генерального плана и Правил землепользования и застройки территории Кашинского городского округа</t>
  </si>
  <si>
    <t xml:space="preserve"> Задача "Наличие утвержденных местных нормативов градостроительного проектирования на территории Кашинского городского округа"</t>
  </si>
  <si>
    <t xml:space="preserve"> Разработка местных нормативов градостроительного проектирования на территории Кашинского городского округа</t>
  </si>
  <si>
    <t xml:space="preserve"> Задача "Наличие свободных земельных участков под строительство в северном микрорайоне города"</t>
  </si>
  <si>
    <t xml:space="preserve"> Формирование земельных участков под жилую застройку</t>
  </si>
  <si>
    <t xml:space="preserve"> Задача "Разработка проекта планировки территории сельских населенных пунктов"</t>
  </si>
  <si>
    <t xml:space="preserve"> Задача "Разработка проекта планировки застроенной территории Кашинского городского округа"</t>
  </si>
  <si>
    <t xml:space="preserve"> Обеспечение деятельности МКУ Управление сельскими территориями</t>
  </si>
  <si>
    <t xml:space="preserve"> Осуществление переданных государственных полномочий на государственную регистрацию актов гражданского состояния</t>
  </si>
  <si>
    <t xml:space="preserve"> Подпрограмма "Обеспечение надежной защиты населения и территорий муниципального образования "Кашинский городской округ" от последствий чрезвычайных ситуаций природного и техногенного характера"</t>
  </si>
  <si>
    <t xml:space="preserve"> Задача "Повышение информирования населения о чрезвычайных ситуациях природного и техногенного характера"</t>
  </si>
  <si>
    <t xml:space="preserve"> Содержание и развитие единой дежурно-диспетчерской службы на территории Кашинского городского округа</t>
  </si>
  <si>
    <t xml:space="preserve"> Подпрограмма "Обеспечение пожарной безопасности на территории города Кашин и Кашинского городского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</si>
  <si>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города Кашин и Кашинского городского округа Тверской области"</t>
  </si>
  <si>
    <t xml:space="preserve"> Обустройство подъездов к заборам воды пожарной техникой</t>
  </si>
  <si>
    <t xml:space="preserve"> Подпрограмма "Обеспечение пожарной безопасности на сельских территориях Кашинского городского округа"</t>
  </si>
  <si>
    <t xml:space="preserve"> Задача "Создание условий для оперативного обеспечения тушения пожаров на сельских территориях Кашинского городского округа"</t>
  </si>
  <si>
    <t xml:space="preserve"> Обустройство подъездов к пожарным водоемам</t>
  </si>
  <si>
    <t xml:space="preserve"> Очистка пожарных водоемов</t>
  </si>
  <si>
    <t xml:space="preserve"> Противопожарная опашка и окашивание деревень</t>
  </si>
  <si>
    <t xml:space="preserve"> Установка средств оповещения</t>
  </si>
  <si>
    <t xml:space="preserve"> Установка аншлагов- указателей названия деревень</t>
  </si>
  <si>
    <t xml:space="preserve"> Задача "Оказание поддержки предприятиям, участвующих в мероприятиях по тушению пожаров в сельской местности Кашинского городского округа"</t>
  </si>
  <si>
    <t xml:space="preserve"> Обеспечение средствами пожаротушения участников тушения пожаров</t>
  </si>
  <si>
    <t xml:space="preserve"> Подпрограмма "Содержание и благоустройство территории Кашинского городского округа"</t>
  </si>
  <si>
    <t xml:space="preserve"> Задача "Содержание, озеленение и благоустройство территорий "</t>
  </si>
  <si>
    <t xml:space="preserve"> Осуществление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t>
  </si>
  <si>
    <t xml:space="preserve"> Подпрограмма "Развитие дорожного хозяйства и сферы транспорта "</t>
  </si>
  <si>
    <t xml:space="preserve"> Задача "Повышение транспортной доступности населения"</t>
  </si>
  <si>
    <t xml:space="preserve"> Организация транспортного обслуживания населения на муниципальных маршрутах регулярных перевозок по регулируемым тарифам</t>
  </si>
  <si>
    <t xml:space="preserve"> Задача "Сохранность автомобильных дорог общего пользования местного значения на территории Кашинского городского округа"</t>
  </si>
  <si>
    <t xml:space="preserve"> 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t>
  </si>
  <si>
    <t xml:space="preserve"> Субсидии на содержание автомобильных дорог и сооружений на них, расположенных на территории города Кашин</t>
  </si>
  <si>
    <t xml:space="preserve"> Ремонт автомобильных дорог общего пользования местного значения на территории города Кашин</t>
  </si>
  <si>
    <t xml:space="preserve"> Капитальный ремонт , ремонт и содержание автомобильных дорог общего пользования местного значения и сооружений на них, расположенных на сельских территориях Кашинского городского округа</t>
  </si>
  <si>
    <t xml:space="preserve"> Задача "Реализация проектов по ремонту автомобильных дорог общего пользования местного значения в границах города Кашин"</t>
  </si>
  <si>
    <t xml:space="preserve"> Задача "Приведение в нормативное состояние дворовых территорий"</t>
  </si>
  <si>
    <t xml:space="preserve"> Ремонт дворовых территорий за счет средств местного бюджета</t>
  </si>
  <si>
    <t xml:space="preserve"> Подпрограмма "Повышение безопасности дорожного движения"</t>
  </si>
  <si>
    <t xml:space="preserve"> Задача "Организационно-планировочные меры,направленные на совершенствование организации движения транспортных средств и пешеходов"</t>
  </si>
  <si>
    <t xml:space="preserve"> Приобретение и установка рекламных щитов и баннеров с тематической рекламой</t>
  </si>
  <si>
    <t xml:space="preserve"> Обеспечение безопасности дорожного движения на автомобильных дорогах общего пользования местного значения за счёт средств местного бюджета</t>
  </si>
  <si>
    <t xml:space="preserve"> Задача "Обеспечение безопасности дорожного движения на автомобильных дорогах общего пользования местного значения"</t>
  </si>
  <si>
    <t xml:space="preserve"> Задача "Реализация Программы поддержки местных инициатив в Тверской области"</t>
  </si>
  <si>
    <t xml:space="preserve"> Расходы на реализацию Программы по поддержке местных инициатив "Ремонт автомобильной дороги общего пользования местного значения в д. Черёмухино Кашинского городского округа Тверской области" за счет средств местного бюджета, поступлений от юридических лиц и вкладов граждан</t>
  </si>
  <si>
    <t xml:space="preserve"> Организация работ по формированию земельных участков</t>
  </si>
  <si>
    <t xml:space="preserve"> Формирование земельных участков для бесплатного предоставления многодетным гражданам</t>
  </si>
  <si>
    <t xml:space="preserve"> Подпрограмма "Обеспечение развития системы жилищно-коммунального и газового хозяйства"</t>
  </si>
  <si>
    <t xml:space="preserve"> Задача "Реализация мероприятий по проведению капитального ремонта объектов муниципального жилищного фонда"</t>
  </si>
  <si>
    <t xml:space="preserve"> Субсидии на капитальный ремонт в жилых помещениях муниципального жилого фонда Кашинского городского округа</t>
  </si>
  <si>
    <t xml:space="preserve"> Перечисления на счёт регионального оператора ежемесячных взносов в Фонд капитального ремонта общего имущества многоквартирных домов</t>
  </si>
  <si>
    <t xml:space="preserve"> Подпрограмма "Расселение аварийного жилищного фонда Кашинского городского округа"</t>
  </si>
  <si>
    <t xml:space="preserve"> Задача " Переселение граждан из аварийного жилищного фонда Кашинского городского округа"</t>
  </si>
  <si>
    <t xml:space="preserve"> Предоставление собственникам жилых помещений в аварийном жилищном фонде Кашинского городского округа возмещение за жилое помещение</t>
  </si>
  <si>
    <t xml:space="preserve"> Капитальные вложения в объекты государственной (муниципальной) собственности</t>
  </si>
  <si>
    <t xml:space="preserve"> Приобретение жилых помещений для предоставления гражданам по договорам социального найма, проживающим в аварийном жилищном фонде Кашинского городского округа</t>
  </si>
  <si>
    <t xml:space="preserve"> Задача "Развитие и модернизация системы газоснабжения в населенных пунктах Кашинского городского округа"</t>
  </si>
  <si>
    <t xml:space="preserve"> Газификация населенных пунктов Кашинского городского округа</t>
  </si>
  <si>
    <t xml:space="preserve"> Техническое обслуживание газовых сетей</t>
  </si>
  <si>
    <t xml:space="preserve"> Задача "Повышение качества оказываемых услуг организациями коммунального комплекса "</t>
  </si>
  <si>
    <t xml:space="preserve"> Ремонт канализационных сетей в границах города Кашин</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</si>
  <si>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городского округа</t>
  </si>
  <si>
    <t xml:space="preserve"> Задача "Обеспечение функционирования объектов теплового комплекса Кашинского городского округа"</t>
  </si>
  <si>
    <t xml:space="preserve"> Капитальный ремонт, ремонт объектов теплового комплекса</t>
  </si>
  <si>
    <t xml:space="preserve"> Задача "Обеспечение и организация уличного освещения"</t>
  </si>
  <si>
    <t xml:space="preserve"> Оплата за электроэнергию, затраченную на уличное освещение Кашинского городского округа</t>
  </si>
  <si>
    <t xml:space="preserve"> Субсидии на обслуживание уличного освещения города Кашин</t>
  </si>
  <si>
    <t xml:space="preserve"> Содержание и ремонт сетей уличного освещения населённых пунктов, расположенных на сельской территории Кашинского городского округа</t>
  </si>
  <si>
    <t xml:space="preserve"> Оплата за электроэнергию, затраченную на уличное освещение населённых пунктов, расположенных на сельской территории Кашинского городского округа</t>
  </si>
  <si>
    <t xml:space="preserve"> Субсидия на благоустройство города Кашин</t>
  </si>
  <si>
    <t xml:space="preserve"> Приобретение и установка оборудования для детских площадок</t>
  </si>
  <si>
    <t xml:space="preserve"> Субсидии юридическим лицам и индивидуальным предпринимателям в целях возмещения затрат связанных с выполнением работ по содержанию детских площадок города Кашин</t>
  </si>
  <si>
    <t xml:space="preserve"> Озеленение общественных территорий</t>
  </si>
  <si>
    <t xml:space="preserve"> Благоустройство сельских территорий и содержание мест погребений, расположенных на сельских территориях Кашинского городского округа</t>
  </si>
  <si>
    <t xml:space="preserve"> Обустройство контейнерных площадок</t>
  </si>
  <si>
    <t xml:space="preserve"> Расходы на реализацию Программы по поддержке местных инициатив "Благоустройство набережной Михаила Ушакова от переулка Кооперативный до улицы Карла Маркса города Кашин Кашинского городского округа Тверской области" за счет средств местного бюджета. поступлений от юридических лиц и вкладов граждан</t>
  </si>
  <si>
    <t xml:space="preserve"> Расходы на реализацию Программы по поддержке местных инициатив "Обустройство детской площадки в д. Верхняя Троица Кашинского городского округа Тверской области" за счет средств местного бюджета, поступлдений от юридических лиц и вкладов граждан</t>
  </si>
  <si>
    <t xml:space="preserve"> Подпрограмма "Благоустройство дворовых и общественных территорий Кашинского городского округа Тверской области"</t>
  </si>
  <si>
    <t xml:space="preserve"> Разработка проектов благоустройства дворовых и общественных территорий в рамках приоритетного проекта "Формирование комфортной городской среды" за счёт средств местного бюджета</t>
  </si>
  <si>
    <t xml:space="preserve"> Задача "Повышение уровня благоустройства дворовых и общественных территорий Кашинского городского округа Тверской области"</t>
  </si>
  <si>
    <t xml:space="preserve"> Реализация проектов благоустройства дворовых и общественных территорий в рамках приоритетного проекта "Формирование комфортной городской среды"</t>
  </si>
  <si>
    <t xml:space="preserve"> Субсидии на другие вопросы в области жилищно-коммунального хозяйства</t>
  </si>
  <si>
    <t xml:space="preserve"> Задача "Вовлечение населения в общественно-значимые и социально-значимые мероприятия, проводимые на территории муниципального образования Кашинский городской округ"</t>
  </si>
  <si>
    <t xml:space="preserve"> Осуществление ежемесячных доплат к трудовой пенсии по старости (инвалидности) муниципальным служащим</t>
  </si>
  <si>
    <t xml:space="preserve"> Подпрограмма "Улучшение жилищных условий граждан, проживающих в сельской местности"</t>
  </si>
  <si>
    <t xml:space="preserve"> Задача "Обеспечение жильем граждан, молодых семей и специалистов, проживающих на селе"</t>
  </si>
  <si>
    <t xml:space="preserve"> Предоставление социальной выплаты гражданам, молодым семьям и специалистам на приобретение (строительство) жилья на селе</t>
  </si>
  <si>
    <t xml:space="preserve"> Осуществление социальных выплат к 9 Мая участникам Великой Отечественной войны 1941-1945гг</t>
  </si>
  <si>
    <t xml:space="preserve"> Подпрограмма "Содействие закреплению молодых специалистов в отраслях образование, здравоохранение и культура"</t>
  </si>
  <si>
    <t xml:space="preserve"> Задача "Содействие в решении жилищных проблем молодых специалистов в отраслях образование, здравоохранение и культура"</t>
  </si>
  <si>
    <t xml:space="preserve"> Возмещение молодым специалистам затрат по найму жилых помещений на период своей трудовой деятельности в Кашинском городском округе</t>
  </si>
  <si>
    <t xml:space="preserve"> Подпрограмма "Содействие в обеспечении жильем молодых семей"</t>
  </si>
  <si>
    <t xml:space="preserve"> Задача "Содействие в решении жилищных проблем молодых семей"</t>
  </si>
  <si>
    <t xml:space="preserve"> Субсидии для оплаты социальной выплаты (дополнительной социальной выплаты) на приобретение (строительство) жилья молодым семьям</t>
  </si>
  <si>
    <t xml:space="preserve"> Подпрограмма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</si>
  <si>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Задача "Приобретение и оформление в муниципальную собственность жилых помещений по стоимости в пределах средств из областного бюджета Тверской области, предоставляемых в виде субвенций бюджету муниципального образования для детей-сирот, детей, оставшихся без попечения, и лиц из их числа"</t>
  </si>
  <si>
    <t xml:space="preserve">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</si>
  <si>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 xml:space="preserve"> Подпрограмма "Поддержка средств массовой информации (периодическая печать)"</t>
  </si>
  <si>
    <t xml:space="preserve"> Предоставление субсидий печатным СМИ</t>
  </si>
  <si>
    <t xml:space="preserve"> Подпрограмма "Содействие временной занятости безработных и ищущих работу граждан"</t>
  </si>
  <si>
    <t xml:space="preserve"> Задача "Реализация мероприятий, способствующих занятости граждан, испытывающих трудности в поиске работы."</t>
  </si>
  <si>
    <t xml:space="preserve"> Профилактика безнадзорности и правонарушений среди подростков, повышение их трудовой мотивации</t>
  </si>
  <si>
    <t xml:space="preserve"> Подпрограмма "Повышение доступности и качества дошкольного образования"</t>
  </si>
  <si>
    <t xml:space="preserve"> Задача "Обеспечение доступности и высокого качества услуг дошкольного образования"</t>
  </si>
  <si>
    <t xml:space="preserve"> Выполнение муниципальных заданий на оказание муниципальных услуг муниципальными бюджетными дошкольными 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</si>
  <si>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местного бюджета</t>
  </si>
  <si>
    <t xml:space="preserve"> Организация питания в дошкольных образовательных организациях</t>
  </si>
  <si>
    <t xml:space="preserve"> Расходы на укрепление материально-технической базы муниципальных дошкольных образовательных организаций</t>
  </si>
  <si>
    <t xml:space="preserve"> Подпрограмма "Повышение доступности и качества общего образования"</t>
  </si>
  <si>
    <t xml:space="preserve"> Задача "Обеспечение условий для достижения школьниками Кашинского городского округа качественных образовательных результатов"</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</si>
  <si>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</si>
  <si>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местного бюджета</t>
  </si>
  <si>
    <t xml:space="preserve"> Обеспечение школьников начальных классов горячим питанием за счет средств местного бюджета</t>
  </si>
  <si>
    <t xml:space="preserve"> Укрепление материально-технической базы муниципальных общеобразовательных организаций</t>
  </si>
  <si>
    <t xml:space="preserve"> Задача "Повышение доступности общего образования"</t>
  </si>
  <si>
    <t xml:space="preserve"> Предоставление услуг дошкольного образования на базе общеобразовательных организаций</t>
  </si>
  <si>
    <t xml:space="preserve"> Обеспечение подвоза обучающихся к месту учебы и обратно за счет средств местного бюджета</t>
  </si>
  <si>
    <t xml:space="preserve"> Подпрограмма "Профилактика безнадзорности и правонарушений несовершеннолетних"</t>
  </si>
  <si>
    <t xml:space="preserve"> Задача "Предупреждение безнадзорности, беспризорности, правонарушений и антиобщественных действий несовершеннолетних, выявление и устранение причин и условий, способствующих этому"</t>
  </si>
  <si>
    <t xml:space="preserve"> Обеспечение занятости подростков в каникулярное время</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</si>
  <si>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городском округе"</t>
  </si>
  <si>
    <t xml:space="preserve"> Задача "Профилактика потребления наркотиков среди обучающихся школ Кашинского городского округа"</t>
  </si>
  <si>
    <t xml:space="preserve"> Проведение тестирования школьников на употребление наркотических средств</t>
  </si>
  <si>
    <t xml:space="preserve"> Подпрограмма "Обеспечение качественного дополнительного образования"</t>
  </si>
  <si>
    <t xml:space="preserve"> Задача "Расширение потенциала системы дополнительного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</si>
  <si>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t>
  </si>
  <si>
    <t xml:space="preserve"> Задача "Развитие кадрового потенциала в дошкольных образовательных организациях"</t>
  </si>
  <si>
    <t xml:space="preserve"> Кадровое обеспечение системы дошкольного образования</t>
  </si>
  <si>
    <t xml:space="preserve"> Развитие кадрового потенциала</t>
  </si>
  <si>
    <t xml:space="preserve"> Подпрограмма "Обеспечение летнего отдыха и оздоровления детей"</t>
  </si>
  <si>
    <t xml:space="preserve"> Задача "Создание условий для развития системы отдыха и оздоровления детей"</t>
  </si>
  <si>
    <t xml:space="preserve"> Выполнение муниципального задания на оказание муниципальных услуг по организации летнего отдыха и оздоровления детей</t>
  </si>
  <si>
    <t xml:space="preserve"> Обеспечивающая подпрограмма "Обеспечение деятельности Отдела образования Администрации Кашинского городского округа"</t>
  </si>
  <si>
    <t xml:space="preserve"> Задача "Обеспечение деятельности муниципальных организаций отрасли "Образования"</t>
  </si>
  <si>
    <t xml:space="preserve"> Финансовое обеспечение деятельности МКУ "Центр обеспечения деятельности образовательных организаций"</t>
  </si>
  <si>
    <t xml:space="preserve"> Финансовое обеспечение деятельности Отдела образования Администрации Кашинского городского округа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</si>
  <si>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учреждений, проживающих и работающих в сельской местности</t>
  </si>
  <si>
    <t xml:space="preserve"> Обеспечение выплаты ежемесячной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</si>
  <si>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 (спортивная подготовка)</t>
  </si>
  <si>
    <t xml:space="preserve"> Задача "Повышение уровня трудоустройства и трудовой мотивации безработных и ищущих работу граждан за счет создания временных рабочих мест"</t>
  </si>
  <si>
    <t xml:space="preserve"> Организация общественных работ для безработных и ищущих работу граждан</t>
  </si>
  <si>
    <t xml:space="preserve"> Подпрограмма "Обеспечение развития туризма"</t>
  </si>
  <si>
    <t xml:space="preserve"> Задача "Привлечение на территорию муниципаьного образования Кашинский городской округ дополнительных потоков российских и иностранных туристов"</t>
  </si>
  <si>
    <t xml:space="preserve"> Участие в обучающих областных, межрегиональных, всероссийских семинарах, круглых столах, конференциях, фестивалях</t>
  </si>
  <si>
    <t xml:space="preserve"> Проведение событийных мероприятий</t>
  </si>
  <si>
    <t xml:space="preserve"> Подпрограмма "Молодёжь муниципального образования Кашинский городской округ"</t>
  </si>
  <si>
    <t xml:space="preserve"> Подпрограмма "Обеспечение качества условий предоставления образовательных услуг учреждением дополнительного образования детей в сфере культуры"</t>
  </si>
  <si>
    <t xml:space="preserve"> Задача "Организация предоставления дополнительного образования детям в сфере культуры и искуства"</t>
  </si>
  <si>
    <t xml:space="preserve"> Предоставление субсидий на финансовое обеспечение деятельности Муниципального бюджетного образовательного учреждения дополнительного образования "Кашинская детская школа искусств"</t>
  </si>
  <si>
    <t xml:space="preserve"> Задача "Развитие молодёжного самоуправления"</t>
  </si>
  <si>
    <t xml:space="preserve"> Организация деятельности Молодежного центра при Администрации Кашинского городского округа, в том числе организация и проведение мероприятий</t>
  </si>
  <si>
    <t xml:space="preserve"> Задача "Поддержка общественно значимых проектов (программ) детских и молодёжных общественных объединений"</t>
  </si>
  <si>
    <t xml:space="preserve"> Организация и проведение мероприятий гражданско-патриотической направленности, мероприятий направленных на формирование здорового образа жизни</t>
  </si>
  <si>
    <t xml:space="preserve"> Вручение Гранта Главы Кашинского городского округа молодым и талантливым</t>
  </si>
  <si>
    <t xml:space="preserve"> Задача "Профилактика асоциальных явлений в молодёжной среде"</t>
  </si>
  <si>
    <t xml:space="preserve"> Организация и проведение мероприятий по профилактике асоциальных явлений</t>
  </si>
  <si>
    <t xml:space="preserve"> Задача "Развитие материально-технической базы органов по работе с детьми и молодёжью и органов молодёжного самоуправления"</t>
  </si>
  <si>
    <t xml:space="preserve"> Приобретение одежды, оборудования, расходных материалов и прочее для нужд деятельности органов молодёжного самоуправления</t>
  </si>
  <si>
    <t xml:space="preserve"> Задача "Межмуниципальное сотрудничество молодёжи Кашинского городского округа" "</t>
  </si>
  <si>
    <t xml:space="preserve"> Участие в областных, межрегиональных, федеральных мероприятиях</t>
  </si>
  <si>
    <t xml:space="preserve"> Задача "Вовлечение молодежи в добровольческую (волонтерскую) деятельность"</t>
  </si>
  <si>
    <t xml:space="preserve"> Организация и проведение мероприятий в сфере развития добровольческой (волонтерской) деятельности</t>
  </si>
  <si>
    <t xml:space="preserve"> Подпрограмма "Сохранение и приумножение культурного потенциала Кашинского городского округа"</t>
  </si>
  <si>
    <t xml:space="preserve"> Задача "Сохранение и развитие библиотечного дела"</t>
  </si>
  <si>
    <t xml:space="preserve"> Финансовое обеспечение деятельности библиотек</t>
  </si>
  <si>
    <t xml:space="preserve"> Задача "Сохранение и развитие клубного дела на территории муниципального образования Кашинский городской округ"</t>
  </si>
  <si>
    <t xml:space="preserve"> Предоставление субсидий на финансовое обеспечение деятельности Домов культуры</t>
  </si>
  <si>
    <t xml:space="preserve"> Обеспечение деятельности Комитета по культуре, туризму, спорту и делам молодежи Администрации Кашинского городского округа</t>
  </si>
  <si>
    <t xml:space="preserve"> Подпрограмма "Создание условий для занятий населения физической культурой и спортом"</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</si>
  <si>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городского округа, включая лиц с ограниченными физическими возможностями и инвалидов в муниципальном образовании"</t>
  </si>
  <si>
    <t xml:space="preserve"> Организация проведения спортивно - массовых мероприятий и соревнований, направленных на физическое воспитание детей, подростков и молодежи, привлечение к спортивному, здоровому образу жизни взрослого населения, инвалидов и ветеранов в рамках Единого календарного плана муниципальных и областных спортивно - массовых мероприятий</t>
  </si>
  <si>
    <t xml:space="preserve"> Обеспечение повышения квалификации работников физической культуры и спорта</t>
  </si>
  <si>
    <t xml:space="preserve"> Задача "Организация участия спортсменов и сборных команд муниципального образования в областных, всероссийских и международных соревнованиях"</t>
  </si>
  <si>
    <t xml:space="preserve"> Профессиональная подготовка и участие спортсменов и сборных команд в областных, всероссийских и международных соревнованиях</t>
  </si>
  <si>
    <t xml:space="preserve"> Задача "Укрепление материально-технической базы учреждений и объектов спортивной направленности"</t>
  </si>
  <si>
    <t xml:space="preserve"> Приобретение спортивного инвентаря и спортивной формы</t>
  </si>
  <si>
    <t xml:space="preserve"> Подпрограмма "Обеспечение функционирования спортивных объектов (МУ "Стадион")"</t>
  </si>
  <si>
    <t xml:space="preserve"> Задача "Развитие физкультурно-спортивной инфраструктуры МУ "Стадион""</t>
  </si>
  <si>
    <t xml:space="preserve"> Обеспечение функционирования и развитие инфраструктуры МУ "Стадион"</t>
  </si>
  <si>
    <t>Всего расходов:</t>
  </si>
  <si>
    <t>ППП</t>
  </si>
  <si>
    <t>РП</t>
  </si>
  <si>
    <t>КЦСР</t>
  </si>
  <si>
    <t>КВР</t>
  </si>
  <si>
    <t>Наименование</t>
  </si>
  <si>
    <t>Сумма, тыс.руб.</t>
  </si>
  <si>
    <t>Задача "Повышение уровня благоустройства дворовых и общественных территорий"</t>
  </si>
  <si>
    <t xml:space="preserve"> Расходы на реализацию Программы по поддержке местных инициатив "Обустройство детской площадки в п. Стулово Кашинского городского округа Тверской области" за счет средств местного бюджета, поступлений от юридических лиц и вкладов граждан</t>
  </si>
  <si>
    <t>Поддержка отрасли культуры в части комплектования книжных фондов муниципальных общедоступных библиотек Тверской области</t>
  </si>
  <si>
    <t xml:space="preserve"> Расходы на ремонт улично- дорожной сети  в границах город Кашин за счет средств местного бюджета</t>
  </si>
  <si>
    <t xml:space="preserve"> Снос аварийных многоквартирных домов</t>
  </si>
  <si>
    <t xml:space="preserve"> Осуществление социальных выплат лицам, удостоенным звания "Почётный гражданин Кашинского городского округа"</t>
  </si>
  <si>
    <t xml:space="preserve"> Задача "Увеличение тиража печатных изданий"</t>
  </si>
  <si>
    <t xml:space="preserve">Всего расходов: </t>
  </si>
  <si>
    <t xml:space="preserve"> Задача "Оптимизация состава муниципального имущества Кашинского городского округа"</t>
  </si>
  <si>
    <t xml:space="preserve"> Задача "Получение положительного заключения Главного государственного санитарного врача Российской Федерации по сокращению СЗЗ сибиреязвенного скотомогильника в районе деревни Стражково Кашинского городского округа"</t>
  </si>
  <si>
    <t xml:space="preserve"> Приобретение световозвращающих приспособлений для дошкольников и учащихся младших классов образовательных организаций</t>
  </si>
  <si>
    <t>Задача "Повышение уровня благоустройства дворовых и общественных территорий</t>
  </si>
  <si>
    <t xml:space="preserve"> Субсидия на укрепление материально-технической базы муниципальных организаций отдыха и оздоровления детей</t>
  </si>
  <si>
    <t>Обеспечивающая подпрогамма " Обеспечение деятельности Комитета по культуре, туризму, спорту и делам молодёжи Администрации Кашинского городского округа"</t>
  </si>
  <si>
    <t>Устройство футбольного поля</t>
  </si>
  <si>
    <t xml:space="preserve"> Муниципальная программа "Разработка документов по территориальному планированию Кашинского городского округа Тверской области на 2019-2024 годы"</t>
  </si>
  <si>
    <t xml:space="preserve"> Подпрограмма "Разработка и реализация Генерального плана и Правил землепользования и застройки территории Кашинского городского округа Тверской области"</t>
  </si>
  <si>
    <t xml:space="preserve"> Подпрограмма "Разработка проекта сокращения санитарно-защитной зоны сибиреязвенного скотомогильника в районе деревни Стражково Кашинского городского округа Тверской области"</t>
  </si>
  <si>
    <t xml:space="preserve"> Разработка проекта обоснования уменьшения санитарно-защитной зоны сибиреязвенного скотомогильника в районе деревни Стражково Кашинского городского округа Тверской области</t>
  </si>
  <si>
    <t xml:space="preserve"> Подпрограмма "Разработка проекта планировки территории, подлежащей под комплексное развитие территории Кашинского городского округа Тверской области"</t>
  </si>
  <si>
    <t xml:space="preserve"> Разработка проекта планировки территории, подлежащей под комплексную застройку части территории Кашинского городского округа Тверской области</t>
  </si>
  <si>
    <t xml:space="preserve"> Разработка проекта планировки застроенной части территории Кашинского городского округа Тверской области</t>
  </si>
  <si>
    <t xml:space="preserve"> Ремонт водопроводных и канализационных сетей Кашинского городского округа</t>
  </si>
  <si>
    <t>Субсидии юридическим лицам и индивидуальным предпринимателям в целях возмещения затрат при предоставлении услуг по теплоснабжению, водоснабжению, водоснабжению и водоотведению в Кашинском городском округе</t>
  </si>
  <si>
    <t>0520410300</t>
  </si>
  <si>
    <t>Ремонт дворовых территорий за счет средств областного бюджета</t>
  </si>
  <si>
    <t xml:space="preserve"> Обеспечение безопасности дорожного движения на автомобильных дорогах общего пользования местного значения за счёт средств областного бюджета</t>
  </si>
  <si>
    <t>0830410320</t>
  </si>
  <si>
    <t>0120111080</t>
  </si>
  <si>
    <t>Расходы за счет субсидии из областного бюджета на организацию участия детей и подростков в социально-значимых региональных проектах</t>
  </si>
  <si>
    <t>0120210250</t>
  </si>
  <si>
    <t>0140210240</t>
  </si>
  <si>
    <t>0140200000</t>
  </si>
  <si>
    <t>Задача "Организация отдыха детей в каникулярное время"</t>
  </si>
  <si>
    <t>Расходы за счет субсидии на выполнение муниципального задания на обеспечение организации отдыха детей в каникулярное время за счет средств областного бюджета</t>
  </si>
  <si>
    <t>0130110690</t>
  </si>
  <si>
    <t xml:space="preserve"> Расходы за счет субсидии из областного бюджета на повышение заработной платы педагогическим работникам муниципальных организаций дополнительного образования детей</t>
  </si>
  <si>
    <t>0220110690</t>
  </si>
  <si>
    <t xml:space="preserve"> Расходы за счет субсидии из областного бюджета на повышение заработной платы педагогическим работникам муниципальных организаций дополнительного образования</t>
  </si>
  <si>
    <t>0210110680</t>
  </si>
  <si>
    <t>0210210680</t>
  </si>
  <si>
    <t xml:space="preserve"> Подпрограмма "Обеспечение жильем отдельных категорий граждан"</t>
  </si>
  <si>
    <t>02101S0680</t>
  </si>
  <si>
    <t>02102S0680</t>
  </si>
  <si>
    <t xml:space="preserve"> Расходы на повышение заработной платы педагогическим работникам муниципальных организаций дополнительного образования за счет местного бюджета</t>
  </si>
  <si>
    <t>01301S0690</t>
  </si>
  <si>
    <t>02201S0690</t>
  </si>
  <si>
    <t>01402S0240</t>
  </si>
  <si>
    <t xml:space="preserve"> Обеспечение организации отдыха детей в каникулярное время</t>
  </si>
  <si>
    <t>0810159302</t>
  </si>
  <si>
    <t>0510220130</t>
  </si>
  <si>
    <t>Расходы на обеспечение функционирования очистных сооружений водозабора г.Кашин</t>
  </si>
  <si>
    <t xml:space="preserve"> Выполнение муниципальных заданий на оказание муниципальных услуг муниципальными организациями дополнительного образования </t>
  </si>
  <si>
    <t>0314</t>
  </si>
  <si>
    <t>1200000000</t>
  </si>
  <si>
    <t>1210000000</t>
  </si>
  <si>
    <t>1210200000</t>
  </si>
  <si>
    <t>1210220010</t>
  </si>
  <si>
    <t>Другие вопросы в области национальной безопасности и правоохранительной деятельности</t>
  </si>
  <si>
    <t>Задача "Усиление антитеррористической защищенности объектов с массовым пребыванием людей"</t>
  </si>
  <si>
    <t>Установка камер визуального видеонаблюдения в местах массового пребывания людей</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</si>
  <si>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</si>
  <si>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Субвенции на ежемесячное денежное вознаграждение за классное руководство педагогическим работникам муниципальных общеобразовательных организаций</t>
  </si>
  <si>
    <t xml:space="preserve"> Задача "Капитальный ремонт и ремонт улично-дорожной сети"</t>
  </si>
  <si>
    <t xml:space="preserve"> Задача "Ремонт дворовых территорий многоквартирных домов, проездов к дворовым территориям многоквартирных домов населенных пунктов"</t>
  </si>
  <si>
    <t xml:space="preserve"> Задача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t>
  </si>
  <si>
    <t>0120120040</t>
  </si>
  <si>
    <t>Предоставление субсидий бюджетным автономным учреждениям и иным некоммерческим организациям</t>
  </si>
  <si>
    <t xml:space="preserve">Защита населения и территории от чрезвычайных ситуаций природного и техногенного характера, пожарная безопасность
</t>
  </si>
  <si>
    <t>01201S1080</t>
  </si>
  <si>
    <t>1101</t>
  </si>
  <si>
    <t>Физическая культура</t>
  </si>
  <si>
    <t>Задача "Реализация Программы поддержки местных инициатив в Тверской области"</t>
  </si>
  <si>
    <t>0120120030</t>
  </si>
  <si>
    <t>0120420010</t>
  </si>
  <si>
    <t>0120400000</t>
  </si>
  <si>
    <t>Задача "Профилактика безнадзорности и правонарушений среди несовершеннолетних"</t>
  </si>
  <si>
    <t>0540320140</t>
  </si>
  <si>
    <t>Реализация Программы по поддержке местных инициатив</t>
  </si>
  <si>
    <t>0110120050</t>
  </si>
  <si>
    <t>0510320180</t>
  </si>
  <si>
    <t>0290100000</t>
  </si>
  <si>
    <t xml:space="preserve"> Подпрограмма "Содействие закреплению молодых специалистов в отрасли здравоохранение"</t>
  </si>
  <si>
    <t xml:space="preserve"> Задача "Содействие в решении жилищных проблем молодых специалистов в отрасли здравоохранение"</t>
  </si>
  <si>
    <t>0830600000</t>
  </si>
  <si>
    <t>08306S0490</t>
  </si>
  <si>
    <t>Задача "Развитие материально технической базы редакций районных и городских газет"</t>
  </si>
  <si>
    <t>Финансирование расходного обязательства на развитие материально-технической базы редакций районных и городских газет</t>
  </si>
  <si>
    <t>0510420160</t>
  </si>
  <si>
    <t>0290123330</t>
  </si>
  <si>
    <t>Подготовка проектно-сметной документации в дошкольных образовательных организациях</t>
  </si>
  <si>
    <t>Подготовка проектно - сметной документации в общеобразовательных организациях</t>
  </si>
  <si>
    <t xml:space="preserve"> Задача "Социальная защита и стимулирование народных дружинников"</t>
  </si>
  <si>
    <t>0130400000</t>
  </si>
  <si>
    <t>0130420050</t>
  </si>
  <si>
    <t>Задача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счёт средств бюджетов бюджетной системы, легкость и оперативность смены осваиваемых образовательных программ"</t>
  </si>
  <si>
    <t xml:space="preserve"> Проведение мероприятий, направленных на формирование социально- значимых жизненных установок, здоровьесбережение</t>
  </si>
  <si>
    <t>Расходы по присмотру и уходу за несовершеннолетним обучающимся в группах продленного дня в общеобразовательных организациях из многодетных семей,  бесплатное питание детей с ограниченными возможностями здоровья и детей из семей, призванных на военную службу по мобилизации</t>
  </si>
  <si>
    <t>0720300000</t>
  </si>
  <si>
    <t>07203S0290</t>
  </si>
  <si>
    <t xml:space="preserve"> Задача "Содействие в решении жилищных проблем малоимущих многодетных семей"</t>
  </si>
  <si>
    <t>Обеспечение мероприятий по приобретению жилых помещений для малоимущих многодетных семей за счёт  местного бюджета</t>
  </si>
  <si>
    <t>0600</t>
  </si>
  <si>
    <t>0605</t>
  </si>
  <si>
    <t>0540400000</t>
  </si>
  <si>
    <t>0540420140</t>
  </si>
  <si>
    <t>0540420150</t>
  </si>
  <si>
    <t>0540420160</t>
  </si>
  <si>
    <t>Озеленение общественных территорий</t>
  </si>
  <si>
    <t>Задача "Обеспечение реализации природоохранных мероприятий"</t>
  </si>
  <si>
    <t>Расходы на мероприятия по ликвидации борщевика Сосновского</t>
  </si>
  <si>
    <t>ОХРАНА ОКРУЖАЮЩЕЙ СРЕДЫ</t>
  </si>
  <si>
    <t>Другие вопросы в области охраны окружающей среды</t>
  </si>
  <si>
    <t xml:space="preserve"> Подпрограмма "Проведение общественно-полезных и социально-значимых мероприятий"</t>
  </si>
  <si>
    <t>06201L5990</t>
  </si>
  <si>
    <t>Организация работ по подготовке проектов межевания и проведение кадастровых работ в отношении земельных участков сельскохозяйственного назначения</t>
  </si>
  <si>
    <t>Сельское хозяйство и рыболовство</t>
  </si>
  <si>
    <t>01201L3041</t>
  </si>
  <si>
    <t>02102L4670</t>
  </si>
  <si>
    <t>Поддержка отрасли культуры по направлению "Реализация мероприятий по модернизации библиотек в части комплектования книжных фондов библиотек муниципальных образований"</t>
  </si>
  <si>
    <t>Расходы за счёт субсидии на поддержку периодических печатных изданий</t>
  </si>
  <si>
    <t>01101S1040</t>
  </si>
  <si>
    <t>Расходы на укрепление материально-технической базы муниципальных дошкольных образовательных организаций</t>
  </si>
  <si>
    <t xml:space="preserve">Обеспечение развития и укрепления материально-технической базы домов культуры в населённых пунктах с числом жителей до 50 тысяч человек </t>
  </si>
  <si>
    <t>Задача "Обеспечение функционирования системы патриотического воспитания граждан Российской Федерации в рамках национального проекта "Патриотическое воспитание граждан Российской федерации национального проекта "Образование""</t>
  </si>
  <si>
    <t>0110111040</t>
  </si>
  <si>
    <t>Расходы за счёт субсидии на укрепление материально-технической базы муниципальных дошкольных образовательных организаций</t>
  </si>
  <si>
    <t>Организация работ по формированию и постановке земельных участков, расположенных в границах полос отвода автодорог общего пользования местного значения на государственный кадастровый учет</t>
  </si>
  <si>
    <t>Ликвидация несанкционированных свалок</t>
  </si>
  <si>
    <t>Обеспечение функционирования системы персонифицированного финансирования дополнительного образования детей</t>
  </si>
  <si>
    <t xml:space="preserve"> Задача "Организация предоставления дополнительного образования детям в сфере культуры и искусства"</t>
  </si>
  <si>
    <t>0540220180</t>
  </si>
  <si>
    <t>Расходы на реализацию Программы по поддержке местных инициатив</t>
  </si>
  <si>
    <t>0510220220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</si>
  <si>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</si>
  <si>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0890120020</t>
  </si>
  <si>
    <t>Уплата ежегодного членского взноса в Ассоциация "СМО"</t>
  </si>
  <si>
    <t>0310400000</t>
  </si>
  <si>
    <t>0310420060</t>
  </si>
  <si>
    <t>Защита населения и территории от чрезвычайных ситуаций природного и техногенного характера, пожарная безопасность</t>
  </si>
  <si>
    <t>01303S0480</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</si>
  <si>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за счёт средств местного бюджета</t>
  </si>
  <si>
    <t>02101L5199</t>
  </si>
  <si>
    <t>Укрепление материально-технической базы муниципальных общеобразовательных организаций</t>
  </si>
  <si>
    <t>01201S0440</t>
  </si>
  <si>
    <t>0120110440</t>
  </si>
  <si>
    <t>Расходы за счёт субсидии на укрепление материально-технической базы муниципальных общеобразовательных организаций</t>
  </si>
  <si>
    <t>Расходы на капитальный ремонт и ремонт улично-дорожной сети за счёт средств областного бюджета</t>
  </si>
  <si>
    <t>Расходы на капитальный ремонт и ремонт улично- дорожной сети за счет средств местного бюджета</t>
  </si>
  <si>
    <t>1020200000</t>
  </si>
  <si>
    <t>1810220040</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</si>
  <si>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</si>
  <si>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Задача "Создание условий для реализации программ спортивной подготовки"</t>
  </si>
  <si>
    <t>0130300000</t>
  </si>
  <si>
    <t>1810120050</t>
  </si>
  <si>
    <t xml:space="preserve"> Задача "Увеличение количества общественно полезных и социально значимых мероприятий, проводимых на территории Кашинского муниципального округа Тверской области"</t>
  </si>
  <si>
    <t xml:space="preserve"> Задача "Вовлечение населения в общественно-значимые и социально-значимые мероприятия, проводимые на территории Кашинского муниципального округа Тверской области"</t>
  </si>
  <si>
    <t>Подпрограмма "Обеспечение надежной защиты населения и территорий Кашинского муниципального округа Тверской области от последствий чрезвычайных ситуаций природного и техногенного характера"</t>
  </si>
  <si>
    <t>Задача "Повышение устойчивого функционирования гидротехнических сооружений на территории Кашинского муниципального округа Тверской области"</t>
  </si>
  <si>
    <t>Подпрограмма "Комплексные меры повышения уровня защищенности жизни и спокойствия граждан, проживающих на территории Кашинского муниципального округа Тверской области их законных прав и интересов на основе противодействия терроризму и экстремизму, профилактики и предупреждения их проявлений"</t>
  </si>
  <si>
    <t xml:space="preserve"> Задача "Повышение уровня благоустройства дворовых и общественных территорий Кашинского муниципального округа Тверской области"</t>
  </si>
  <si>
    <t xml:space="preserve"> Повышение заработной платы работникам муниципальных учреждений культуры Кашинского муниципального округа Тверской области за счёт средств областного бюджета Тверской области</t>
  </si>
  <si>
    <t>Повышение заработной платы работникам муниципальных учреждений культуры Кашинского муниципального округа Тверской области за счёт средств местного бюджета</t>
  </si>
  <si>
    <t xml:space="preserve"> Муниципальная программа "Развитие отрасли "Образование"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</si>
  <si>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</si>
  <si>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Кашинского муниципального округа Тверской области на 2025-2030 годы"</t>
  </si>
  <si>
    <t xml:space="preserve"> Муниципальная программа "Профилактика правонарушений на территории Кашинского муниципального округа Тверской области на 2025-2030 годы"</t>
  </si>
  <si>
    <t>Муниципальная программа "Профилактика терроризма и экстремизма на территории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</si>
  <si>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</si>
  <si>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"Молодёжная политика Кашинского муниципального округа Тверской области на 2025-2030 годы"</t>
  </si>
  <si>
    <t xml:space="preserve"> Муниципальная программа "Развитие отрасли "Культура" Кашинского муниципального округа Тверской области на 2025-2030 годы"</t>
  </si>
  <si>
    <t xml:space="preserve"> Муниципальная программа "Социальная поддержка граждан на территории  Кашинского муниципального округа Тверской области на 2025-2030 годы"</t>
  </si>
  <si>
    <t xml:space="preserve"> Муниципальная программа "Развитие физической культуры и спорта  Кашинского муниципального округа Тверской области на 2025-2030 годы"</t>
  </si>
  <si>
    <t xml:space="preserve"> Обеспечивающая подпрограмма "Обеспечение деятельности Администрации Кашинского муниципального округа Тверской области"</t>
  </si>
  <si>
    <t xml:space="preserve"> Глава Кашинского муниципального округа Тверской области</t>
  </si>
  <si>
    <t xml:space="preserve"> Подпрограмма "Создание условий для успешного развития муниципальной службы и институтов гражданского общества на территории Кашинского муниципального округа Тверской области"</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</si>
  <si>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муниципального округа Тверской области"</t>
  </si>
  <si>
    <t xml:space="preserve"> Расходы по аппарату Финансового управления Администрации Кашинского муниципального округа Тверской области</t>
  </si>
  <si>
    <t xml:space="preserve"> Контрольно-счетная палата Кашинского муниципального округа Тверской области</t>
  </si>
  <si>
    <t xml:space="preserve"> Резервный фонд Администрации Кашинского муниципального округа Тверской области</t>
  </si>
  <si>
    <t xml:space="preserve"> Обеспечивающая подпрограмма "Обеспечение деятельности Отдела образования Администрации Кашинского муниципального округа Тверской области"</t>
  </si>
  <si>
    <t xml:space="preserve"> Подпрограмма "Управление имуществом Кашинского муниципального округа Тверской области"</t>
  </si>
  <si>
    <t xml:space="preserve"> Содержание имущества муниципальной казны Кашинского муниципального округа Тверской области</t>
  </si>
  <si>
    <t xml:space="preserve"> Содержание и развитие единой дежурно-диспетчерской службы на территории Кашинского муниципального округа Тверской области</t>
  </si>
  <si>
    <t xml:space="preserve"> Подпрограмма "Обеспечение пожарной безопасности на сельских территориях Кашинского муниципального округа Тверской области"</t>
  </si>
  <si>
    <t xml:space="preserve"> Задача "Создание условий для оперативного обеспечения тушения пожаров на сельских территориях Кашинского муниципального округа Тверской области"</t>
  </si>
  <si>
    <t xml:space="preserve"> Задача "Оказание поддержки предприятиям, участвующих в мероприятиях по тушению пожаров в сельской местности Кашинского муниципального округа Тверской области"</t>
  </si>
  <si>
    <t xml:space="preserve"> Задача " Создание условий для деятельности народной дружины на территории Кашинского муниципального округа Тверской области"</t>
  </si>
  <si>
    <t xml:space="preserve"> Подпрограмма "Управление земельными ресурсами Кашинского муниципального округа Тверской области"</t>
  </si>
  <si>
    <t xml:space="preserve"> Задача "Сохранность автомобильных дорог общего пользования местного значения на территории Кашинского муниципального округа Тверской области"</t>
  </si>
  <si>
    <t>Ремонт и содержание автомобильных дорог общего пользования местного значения и сооружений на них, расположенных на сельских территориях Кашинского муниципального округа Тверской области</t>
  </si>
  <si>
    <t>Капитальный ремонт муниципального жилого фонда Кашинского муниципального округа Тверской области</t>
  </si>
  <si>
    <t xml:space="preserve"> Задача "Развитие и модернизация системы газоснабжения в населенных пунктах Кашинского муниципального округа Тверской области"</t>
  </si>
  <si>
    <t xml:space="preserve"> Газификация населенных пунктов Кашинского муниципального округа Тверской области</t>
  </si>
  <si>
    <t xml:space="preserve"> Ремонт водопроводных сетей в границах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</si>
  <si>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</si>
  <si>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 xml:space="preserve"> Задача "Обеспечение функционирования объектов теплового комплекса Кашинского муниципального округа Тверской области"</t>
  </si>
  <si>
    <t>Ремонт тепловых сетей в границах Кашинского муниципального округа Тверской области</t>
  </si>
  <si>
    <t xml:space="preserve"> Подпрограмма "Содержание и благоустройство территории Кашинского муниципального округа Тверской области"</t>
  </si>
  <si>
    <t xml:space="preserve"> Оплата за электроэнергию, затраченную на уличное освещение Кашинского муниципального округа Тверской области</t>
  </si>
  <si>
    <t xml:space="preserve"> Содержание и ремонт сетей уличного освещения населённых пунктов, расположенных на сельской территории Кашинского муниципального округа Тверской области</t>
  </si>
  <si>
    <t xml:space="preserve"> Благоустройство сельских территорий и содержание мест погребений, расположенных на сельских территориях Кашинского муниципального округа Тверской области</t>
  </si>
  <si>
    <t>Расходы на мероприятия по улучшению санитарного и эстетического состояния на территории Кашинского муниципального округа Тверской области</t>
  </si>
  <si>
    <t xml:space="preserve"> Подпрограмма "Молодёжь Кашинского муниципального округа Тверской области"</t>
  </si>
  <si>
    <t>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областного бюджета</t>
  </si>
  <si>
    <t xml:space="preserve"> Задача "Обеспечение условий для достижения школьниками Кашинского муниципального округа Тверской области качественных образовательных результатов"</t>
  </si>
  <si>
    <t>Субсидия на осуществление расходов, связанных с посещением обучающихся общеобразовательных организаций музеев, расположенных на территории Кашинского муниципального округа Тверской области</t>
  </si>
  <si>
    <t xml:space="preserve"> Задача "Профилактика потребления наркотиков среди обучающихся школ Кашинского муниципального округа Тверской области"</t>
  </si>
  <si>
    <t xml:space="preserve"> Организация деятельности Молодежного центра при Администрации Кашинского муниципального округа Тверской области, в том числе организация и проведение мероприятий</t>
  </si>
  <si>
    <t xml:space="preserve"> Вручение Гранта Главы Кашинского муниципального округа Тверской области молодым и талантливым</t>
  </si>
  <si>
    <t xml:space="preserve"> Финансовое обеспечение деятельности Отдела образования Администрации Кашинского муниципального округа Тверской области</t>
  </si>
  <si>
    <t xml:space="preserve"> Подпрограмма "Сохранение и приумножение культурного потенциала Кашинского муниципального округа Тверской области"</t>
  </si>
  <si>
    <t xml:space="preserve"> Задача "Сохранение и развитие клубного дела на территории  Кашинского муниципального округа Тверской области"</t>
  </si>
  <si>
    <t>Обеспечивающая подпрограмма " Обеспечение деятельности Комитета по культуре, туризму, спорту и делам молодёжи Администрации Кашинского муниципального округа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</si>
  <si>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</si>
  <si>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</si>
  <si>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</si>
  <si>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</si>
  <si>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 xml:space="preserve"> Муниципальная программа "Информационная политика и работа с общественностью Кашинского муниципального округа Тверской области на 2025-2030 годы"</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</si>
  <si>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 </t>
  </si>
  <si>
    <t xml:space="preserve"> Проведение общественно-полезных и социально-значимых мероприятий на территории  Кашинского муниципального округа Тверской области </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</si>
  <si>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</si>
  <si>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Муниципальная программа "Формирование комфортной городской среды Кашинского муниципального округа Тверской области на 2025-2030 годы"</t>
  </si>
  <si>
    <t>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</si>
  <si>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 Финансовое управление Администрации Кашинского муниципального округа Тверской области</t>
  </si>
  <si>
    <t xml:space="preserve"> Администрация Кашинского муниципального округа Тверской области</t>
  </si>
  <si>
    <t xml:space="preserve"> Подпрограмма "Расселение аварийного жилищного фонда Кашинского муниципального округа Тверской области Тверской области"</t>
  </si>
  <si>
    <t xml:space="preserve"> Задача " Переселение граждан из аварийного жилищного фонда Кашинского муниципального округа Тверской области Тверской области"</t>
  </si>
  <si>
    <t>Оценка стоимости жилого помещения в аварийном жилищном фонде Кашинского муниципального округа Тверской области Тверской области</t>
  </si>
  <si>
    <t>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местного бюджета</t>
  </si>
  <si>
    <t xml:space="preserve"> Отдел образования Администрации Кашинского муниципального округа Тверской области</t>
  </si>
  <si>
    <t xml:space="preserve"> Комитет по культуре, туризму, спорту и делам молодёжи Администрации Кашинского муниципального округа Тверской области</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</si>
  <si>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</si>
  <si>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</si>
  <si>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</si>
  <si>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</si>
  <si>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</si>
  <si>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</si>
  <si>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 xml:space="preserve"> Подпрограмма "Благоустройство дворовых и общественных территорий Кашинского муниципального округа Тверской области"</t>
  </si>
  <si>
    <t xml:space="preserve"> Задача "Межмуниципальное сотрудничество молодёжи Кашинского муниципального округа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</si>
  <si>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t>
  </si>
  <si>
    <t>1500000000</t>
  </si>
  <si>
    <t>1510000000</t>
  </si>
  <si>
    <t>1510200000</t>
  </si>
  <si>
    <t>Задача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t>
  </si>
  <si>
    <t>Обеспечение участников принимающих участие в работе по противодействию идеологии терроризма наглядными агитационными материалами</t>
  </si>
  <si>
    <t>Закупка товаров, работ и услуг для обеспечения государственных (муниципальных) нужд</t>
  </si>
  <si>
    <t>1510220010</t>
  </si>
  <si>
    <t>1040220070</t>
  </si>
  <si>
    <t>Материальное стимулирование членов добровольной пожарной команды</t>
  </si>
  <si>
    <t>05101S0100</t>
  </si>
  <si>
    <t>Строительство газопровода высокого давления д.Леушино, д.Артемово, д.Шишелево, д.Барыково, д.Тиволино</t>
  </si>
  <si>
    <t>Капитальные вложения в объекты государственной (муниципальной) собственности</t>
  </si>
  <si>
    <t>05403S9012</t>
  </si>
  <si>
    <t>05403S9023</t>
  </si>
  <si>
    <t>Расходы на реализацию Программы по поддержке местных инициатив "Благоустройство территории памятника М.И. Калинину в д. Верхняя Троица Кашинского городского округа Тверской области" за счет средств местного бюджета, поступлений от юридических лиц и вкладов граждан</t>
  </si>
  <si>
    <t>Расходы на реализацию Программы по поддержке местных инициатив "Обустройство детской площадки по адресу: Тверская обл., Кашинский г/о, г. Кашин, ул. И. Чистякова" за счет средств местного бюджета, поступлений от юридических лиц и вкладов граждан</t>
  </si>
  <si>
    <t>05403S9024</t>
  </si>
  <si>
    <t>05403S9025</t>
  </si>
  <si>
    <t>05403S9026</t>
  </si>
  <si>
    <t>05403S9027</t>
  </si>
  <si>
    <t>Расходы на реализацию Программы по поддержке местных инициатив "Приобретение прицепа тракторного 2 ПТС 5 (или эквивалент) для нужд Кашинского городского округа" за счет средств местного бюджета, поступлений от юридических лиц и вкладов граждан</t>
  </si>
  <si>
    <t>Расходы на реализацию Программы по поддержке местных инициатив "Приобретение манипулятора НО-82-01 с косилкой и кусторезом (или эквивалент) для нужд Кашинского городского округа" за счет средств местного бюджета, поступлений от юридических лиц и вкладов граждан</t>
  </si>
  <si>
    <t>Расходы на реализацию Программы по поддержке местных инициатив "Установка детской площадки в с. Уницы Кашинского городского округа Тверской области" за счет средств местного бюджета, поступлений от юридических лиц и вкладов граждан</t>
  </si>
  <si>
    <t>Расходы на реализацию Программы по поддержке местных инициатив "Установка детской площадки в д. Устиново Кашинского городского округа Тверской области" за счет средств местного бюджета, поступлений от юридических лиц и вкладов граждан</t>
  </si>
  <si>
    <t>03104S9022</t>
  </si>
  <si>
    <t>Расходы на реализацию Программы по поддержке местных инициатив "Установка уличной площадки для воркаута в п. Стулово Кашинского городского округа Тверской области" за счет средств местного бюджета, поступлений от юридических лиц и вкладов граждан</t>
  </si>
  <si>
    <t xml:space="preserve"> Подпрограмма "Обеспечение пожарной безопасности на территории Кашинского муниципального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</si>
  <si>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Кашинского муниципального округа Тверской области"</t>
  </si>
  <si>
    <t>1810100000</t>
  </si>
  <si>
    <t>Задача "Выявление аварийного жилищного фонда на территории Кашинского муниципального округа Тверской области"</t>
  </si>
  <si>
    <t>Муниципальная программа "Противодействие распространению идеологии терроризма на территории Кашинского муниципального округа Тверской области на 2025-2030 годы"</t>
  </si>
  <si>
    <t>Подпрограмма "Комплексные меры повышения уровня непринятия распространения идеологии терроризма граждан, проживающих на территории Кашинского муниципального округа Тверской области на основе устойчивости к ее пропаганде"</t>
  </si>
  <si>
    <t>Подготовка технического заключения по результатам обследования многоквартирного дома либо по результатам обследования элементов ограждающих и несущих конструкций жилого помещения</t>
  </si>
  <si>
    <t>Предоставление субсидии Автономной некоммерческой организации "Редакция газеты "Кашинская газета" на осуществление деятельности по производству, выпуску и распространению периодического издания (газеты), учредителем (соучредителем) которого является Администрация Кашинского муниципального округа Тверской области из бюджета Кашинского муниципального округа Тверской области</t>
  </si>
  <si>
    <t>Предоставление субсидий Кашинской районной общественной организации ветеранов (пенсионеров) войны, труда, вооруженных сил и правоохранительных органов из бюджета Кашинского муниципального округа Тверской области</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</si>
  <si>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</si>
  <si>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</si>
  <si>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местного бюджета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</si>
  <si>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проживающих и работающих в сельской местности</t>
  </si>
  <si>
    <t xml:space="preserve"> Организация участия детей и подростков в социально-значимых региональных проектах  за счет средств местного бюджета</t>
  </si>
  <si>
    <t>052019Д015</t>
  </si>
  <si>
    <t>052029Д014</t>
  </si>
  <si>
    <t>05202SД014</t>
  </si>
  <si>
    <t>052039Д201</t>
  </si>
  <si>
    <t>05203SД201</t>
  </si>
  <si>
    <t>191И400000</t>
  </si>
  <si>
    <t>191И455550</t>
  </si>
  <si>
    <t>012Ю653031</t>
  </si>
  <si>
    <t>012Ю600000</t>
  </si>
  <si>
    <t>012Ю651790</t>
  </si>
  <si>
    <t>052029Д013</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</si>
  <si>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t>
  </si>
  <si>
    <t xml:space="preserve"> 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</si>
  <si>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 xml:space="preserve"> Осуществление переданных государственных полномочий Российской Федерации на государственную регистрацию актов гражданского состояния</t>
  </si>
  <si>
    <t>Расходы на оснащение муниципальных дошкольных образовательных организаций уличными игровыми комплексами</t>
  </si>
  <si>
    <t>01101S1350</t>
  </si>
  <si>
    <t>052019Д010</t>
  </si>
  <si>
    <t>052019Д030</t>
  </si>
  <si>
    <t>052019Д040</t>
  </si>
  <si>
    <t>062019Д060</t>
  </si>
  <si>
    <t xml:space="preserve"> Задача "Эффективное управление и распоряжение муниципальными земельными участками "</t>
  </si>
  <si>
    <t>1910211450</t>
  </si>
  <si>
    <t>19102S1450</t>
  </si>
  <si>
    <t>0110111350</t>
  </si>
  <si>
    <t>Расходы за счет субсидии на оснащение муниципальных дошкольных образовательных организаций уличными игровыми комплексами</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</si>
  <si>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</si>
  <si>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</si>
  <si>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за счет иных межбюджетных трансфертов</t>
  </si>
  <si>
    <t>0510220070</t>
  </si>
  <si>
    <t>0510220080</t>
  </si>
  <si>
    <t>Субсидия на возмещение затрат МУП "Водосервис" в связи с выполнением работ, оказанием услуг в сфере водоснабжения и водоотведения</t>
  </si>
  <si>
    <t>Субсидия на возмещение затрат МУП "Энергоресурс" в связи с выполнением работ, оказанием услуг в сфере теплоснабжения</t>
  </si>
  <si>
    <t>1020220040</t>
  </si>
  <si>
    <t>Расходы на оплату исполнительных документов в сфере функционирования гидротехнических сооружений на территории Кашинского муниципального округа Тверской области</t>
  </si>
  <si>
    <t>1030120020</t>
  </si>
  <si>
    <t>Расходы на оплату исполнительных документов в сфере создания условий для оперативного обеспечения пожарной техники водой при тушении пожаров на территории Кашинского муниципального округа Тверской области (гидранты, пруды, водоемы)</t>
  </si>
  <si>
    <t>0310419022</t>
  </si>
  <si>
    <t>Расходы на реализацию Программы по поддержке местных инициатив "Установка уличной площадки для воркаута в п. Стулово Кашинского городского округа Тверской области" за счет средств областного бюджета</t>
  </si>
  <si>
    <t>05202SД013</t>
  </si>
  <si>
    <t>0540319012</t>
  </si>
  <si>
    <t>0540319023</t>
  </si>
  <si>
    <t>0540319024</t>
  </si>
  <si>
    <t>0540319025</t>
  </si>
  <si>
    <t>0540319026</t>
  </si>
  <si>
    <t>Расходы на реализацию Программы по поддержке местных инициатив "Обустройство детской площадки по адресу: Тверская обл., Кашинский г/о, г. Кашин, ул. И.Чистякова" за счет средств областного бюджета</t>
  </si>
  <si>
    <t>Расходы на реализацию Программы по поддержке местных инициатив "Благоустройство территории памятника М.И. Калинину в д. Верхняя Троица Кашинского городского округа Тверской области" за счет средств областного бюджета</t>
  </si>
  <si>
    <t>Расходы на реализацию Программы по поддержке местных инициатив "Приобретение прицепа тракторного 2 ПТС 5 (или эквивалент) для нужд Кашинского городского округа" за счет средств областного бюджета</t>
  </si>
  <si>
    <t>Расходы на реализацию Программы по поддержке местных инициатив "Установка детской площадки в с. Уницы Кашинского городского округа Тверской области" за счет средств областного бюджета</t>
  </si>
  <si>
    <t>Расходы на реализацию Программы по поддержке местных инициатив "Приобретение манипулятора НО-82-01 с косилкой и кусторезом (или эквивалент) для нужд Кашинского городского округа" за счет средств областного бюджета</t>
  </si>
  <si>
    <t>0510220270</t>
  </si>
  <si>
    <t>Приложение № 3</t>
  </si>
  <si>
    <t>Кашинского муниципального округа</t>
  </si>
  <si>
    <t>191И420020</t>
  </si>
  <si>
    <t>0910700000</t>
  </si>
  <si>
    <t>Задача "Содействие развитию гражданско-патриотического и духовно-нравственного воспитания молодёжи"</t>
  </si>
  <si>
    <t>0910720120</t>
  </si>
  <si>
    <t>Обустройство и восстановление воинских захоронений и военно-мемориальных объектов Кашинского муниципального округа Тверской области</t>
  </si>
  <si>
    <t>Благоустройство Сада Тургенева в г. Кашин Кашинского муниципального округа (1этап)</t>
  </si>
  <si>
    <t>09107S0280</t>
  </si>
  <si>
    <t>0310300000</t>
  </si>
  <si>
    <t>0310320060</t>
  </si>
  <si>
    <t>Обустройство площадки под установку спортивного оборудования по адресу: Тверская область, г.Кашин, ул. Сад Тургенева</t>
  </si>
  <si>
    <t>Приобретение и установка оборудования на плоскостные спортивные сооружения по адресу: Тверская область, г.Кашин, ул. Сад Тургенева</t>
  </si>
  <si>
    <t>03103S0402</t>
  </si>
  <si>
    <t>0530200000</t>
  </si>
  <si>
    <t>053029Д017</t>
  </si>
  <si>
    <t>05302SД017</t>
  </si>
  <si>
    <t>0820220030</t>
  </si>
  <si>
    <t xml:space="preserve"> Осуществление выплат лицам, удостоенным звания "Почётный гражданин Кашинского муниципального округа Тверской области"</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</si>
  <si>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t>
  </si>
  <si>
    <t>0720310290</t>
  </si>
  <si>
    <t>Обеспечение мероприятий по приобретению жилых помещений для малоимущих многодетных семей за счет областного бюджета</t>
  </si>
  <si>
    <t>0310310400</t>
  </si>
  <si>
    <t>Приобретение и установка плоскостных спортивных сооружений и оборудования на плоскостные спортивные сооружения на территории Тверской области за счет средств областного бюджета Тверской области</t>
  </si>
  <si>
    <t>0130310480</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</si>
  <si>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за счёт средств областного бюджета</t>
  </si>
  <si>
    <t>Задача "Реализация федерального проекта "Спорт- норма жизни" национального проекта "Демография"</t>
  </si>
  <si>
    <t>Восстановление обелиска воинам-землякам, погибшим в годы Великой Отечественной войны 1941-1945 гг., расположенного по адресу: Тверская область, Кашинский городской округ, деревня Глазатово</t>
  </si>
  <si>
    <t>Подпрограмма "Развитие внутреннего туризма"</t>
  </si>
  <si>
    <t>Задача "Обеспечение условий для создания и развития объектов туристического показа на территории Кашинского муниципального округа Тверской области</t>
  </si>
  <si>
    <t>02301S0860</t>
  </si>
  <si>
    <t>0230000000</t>
  </si>
  <si>
    <t>0230100000</t>
  </si>
  <si>
    <t>0910710280</t>
  </si>
  <si>
    <t>Восстановление обелиска воинам-землякам, погибшим в годы Великой Отечественной войны 1941-1945 гг, расположенного по адресу: Тверская область, Кашинский городской округ, деревня Глазатово за счет средств бюджета Тверской области</t>
  </si>
  <si>
    <t>0120118003</t>
  </si>
  <si>
    <t>Расходы на реализацию проектов в рамках поддержки школьных инициатив Тверской области</t>
  </si>
  <si>
    <t>0830610490</t>
  </si>
  <si>
    <t>1910220040</t>
  </si>
  <si>
    <t>Устройство лестничного спуска по адресу: улица Нагорная в городе Кашин Кашинского городского округа за счет средств местного бюджета</t>
  </si>
  <si>
    <t>022Я555191</t>
  </si>
  <si>
    <t>0510320190</t>
  </si>
  <si>
    <t>Расходы на оплату исполнительных документов в сфере ремонта муниципального жилья</t>
  </si>
  <si>
    <t>Расходы на оплату исполнительных документов в сфере коммунальной инфраструктуры</t>
  </si>
  <si>
    <t>0510220230</t>
  </si>
  <si>
    <t>Приобретение автомобилей и коммунальной спецтехники для решения вопросов в сфере ЖКХ Кашинского муниципального округа Тверской области</t>
  </si>
  <si>
    <t xml:space="preserve"> Реализация мероприятий по модернизации муниципальных детских школ искусств по видам искусств</t>
  </si>
  <si>
    <t>Содействие развитию малого и среднего предпринимательства в сфере туризма за счет средств местного бюджета</t>
  </si>
  <si>
    <t>0230110860</t>
  </si>
  <si>
    <t>Предоставление иных межбюджетных трансфертов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 за счет средств областного бюджета</t>
  </si>
  <si>
    <t>05104S0700</t>
  </si>
  <si>
    <t>Проведение капитального ремонта объектов теплоэнергетического комплекса Кашинского муниципального округа Тверской области за счет средств местного бюджета</t>
  </si>
  <si>
    <t>02101S0920</t>
  </si>
  <si>
    <t>Реализация мероприятий по обращениям, поступающим к депутатам Законодательного Собрания Тверской области</t>
  </si>
  <si>
    <t>02102S0920</t>
  </si>
  <si>
    <t>9940020030</t>
  </si>
  <si>
    <t>9940020040</t>
  </si>
  <si>
    <t>Расходы бюджета Кашинского муниципального округа Тверской области, осуществляемые на основании судебных актов</t>
  </si>
  <si>
    <t>Расходы, не включенные в муниципальные программы</t>
  </si>
  <si>
    <t>9940000000</t>
  </si>
  <si>
    <t>Отдельные мероприятия, не включенные в муниципальные программы</t>
  </si>
  <si>
    <t>1020120020</t>
  </si>
  <si>
    <t>Расходы на оплату исполнительных документов в сфере функционирования защитных сооружений гражданской обороны на территории Кашинского муниципального округа Тверской области</t>
  </si>
  <si>
    <t>Расходы на оплату исполнительных документов</t>
  </si>
  <si>
    <t>0910720130</t>
  </si>
  <si>
    <t>Изготовление проектно-сметной документации на благоустройство Мемориала «Русское поле» воинам – землякам, погибшим в годы Великой Отечественной войны 1941 – 1945 гг, расположенного по адресу: Тверская область, Кашинский муниципальный округ Тверской области, деревня Булатово</t>
  </si>
  <si>
    <t>0510220150</t>
  </si>
  <si>
    <t>Разработка, актуализация Схемы водоснабжения и водоотведения Кашинского муниципального округа Тверской области</t>
  </si>
  <si>
    <t>0510220260</t>
  </si>
  <si>
    <t>Разработка, актуализация Схемы теплоснабжения Кашинского муниципального округа Тверской области</t>
  </si>
  <si>
    <t>0510110100</t>
  </si>
  <si>
    <t>Строительство газопровода высокого давления д.Леушино, д.Артемово, д.Шишелево, д.Барыково, д.Тиволино за счет субсидии из областного бюджета</t>
  </si>
  <si>
    <t>0540319027</t>
  </si>
  <si>
    <t>Расходы на реализацию Программы по поддержке местных инициатив "Установка детской площадки в д. Устиново Кашинского городского округа Тверской области" за счет средств областного бюджета</t>
  </si>
  <si>
    <t>к постановлению Администрации</t>
  </si>
  <si>
    <t>Тверской области</t>
  </si>
  <si>
    <t xml:space="preserve">«Об утверждении отчета об </t>
  </si>
  <si>
    <t xml:space="preserve">исполнении  бюджета Кашинского </t>
  </si>
  <si>
    <t xml:space="preserve">муниципального округа Тверской </t>
  </si>
  <si>
    <t>Ежеквартальный отчет об исполнении расходов  бюджета Кашинского муниципального округа  Тверской области по ведомственной структуре расходов расходов                                                                                                                            за январь-сентябрь 2025 года</t>
  </si>
  <si>
    <t xml:space="preserve">Ежеквартальный отчет об исполнении расходов  бюджета Кашинского муниципального округа Тверской области по разделам и подразделам классификации расходов за январь-сентябрь 2025 года                                                                                                                           </t>
  </si>
  <si>
    <t>бюджета Кашинского муниципального</t>
  </si>
  <si>
    <t xml:space="preserve">округа Тверской области за </t>
  </si>
  <si>
    <t>январь-сентябрь 2025 года»</t>
  </si>
  <si>
    <t xml:space="preserve">                    «Об утверждении отчета об исполнении </t>
  </si>
  <si>
    <t>Утверждено решением  о бюджете, тыс.руб.</t>
  </si>
  <si>
    <t>Исполнено, тыс.руб</t>
  </si>
  <si>
    <t>% исполнения к утвержденному бюджету</t>
  </si>
  <si>
    <t>% исполнения к утвержден-ному бюджету</t>
  </si>
  <si>
    <t>1910220020</t>
  </si>
  <si>
    <t>Установка видеонаблюдения на Курортной набережной</t>
  </si>
  <si>
    <t>1040120040</t>
  </si>
  <si>
    <t xml:space="preserve">                            области январь-сентябрь 2025 года»</t>
  </si>
  <si>
    <t>Приложение № 4</t>
  </si>
  <si>
    <t>св.100%</t>
  </si>
  <si>
    <t>-</t>
  </si>
  <si>
    <t>от 31.10.2025    № 743</t>
  </si>
  <si>
    <t>от 31.10.2025   № 743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</si>
</sst>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name val="Calibri"/>
      <family val="2"/>
      <scheme val="minor"/>
    </font>
    <font>
      <sz val="11"/>
      <name val="Times New Roman"/>
      <family val="1"/>
      <charset val="204"/>
    </font>
    <font>
      <sz val="10"/>
      <color rgb="FF000000"/>
      <name val="Times New Roman"/>
      <family val="1"/>
      <charset val="204"/>
    </font>
    <font>
      <sz val="12"/>
      <color rgb="FF000000"/>
      <name val="Times New Roman"/>
      <family val="1"/>
      <charset val="204"/>
    </font>
    <font>
      <b/>
      <sz val="10"/>
      <color rgb="FF000000"/>
      <name val="Times New Roman"/>
      <family val="1"/>
      <charset val="204"/>
    </font>
    <font>
      <sz val="14"/>
      <name val="Times New Roman"/>
      <family val="1"/>
      <charset val="204"/>
    </font>
    <font>
      <b/>
      <sz val="14"/>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theme="1"/>
      <name val="Times New Roman"/>
      <family val="1"/>
      <charset val="204"/>
    </font>
    <font>
      <b/>
      <sz val="11"/>
      <color rgb="FFFF0000"/>
      <name val="Calibri"/>
      <family val="2"/>
      <scheme val="minor"/>
    </font>
    <font>
      <sz val="11"/>
      <color theme="5"/>
      <name val="Calibri"/>
      <family val="2"/>
      <scheme val="minor"/>
    </font>
    <font>
      <b/>
      <sz val="10"/>
      <color rgb="FF000000"/>
      <name val="Arial Cyr"/>
      <family val="2"/>
    </font>
    <font>
      <sz val="11"/>
      <color rgb="FFFF0000"/>
      <name val="Times New Roman"/>
      <family val="1"/>
      <charset val="204"/>
    </font>
    <font>
      <sz val="9"/>
      <name val="Times New Roman"/>
      <family val="1"/>
      <charset val="204"/>
    </font>
    <font>
      <sz val="10"/>
      <color rgb="FF2C2D2E"/>
      <name val="Times New Roman"/>
      <family val="1"/>
      <charset val="204"/>
    </font>
    <font>
      <sz val="11"/>
      <color indexed="8"/>
      <name val="Calibri"/>
      <family val="2"/>
      <charset val="204"/>
    </font>
    <font>
      <sz val="10"/>
      <color rgb="FF000000"/>
      <name val="Arial Cyr"/>
      <family val="2"/>
    </font>
    <font>
      <sz val="11"/>
      <name val="Calibri"/>
      <family val="2"/>
      <charset val="204"/>
    </font>
    <font>
      <sz val="8"/>
      <name val="Times New Roman"/>
      <family val="1"/>
      <charset val="204"/>
    </font>
    <font>
      <sz val="9"/>
      <color rgb="FF000000"/>
      <name val="Times New Roman"/>
      <family val="1"/>
      <charset val="204"/>
    </font>
    <font>
      <sz val="9"/>
      <name val="Calibri"/>
      <family val="2"/>
      <scheme val="minor"/>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
      <patternFill patternType="solid">
        <fgColor rgb="FFCCFFFF"/>
        <bgColor auto="1"/>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1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0" fontId="5" fillId="0" borderId="1"/>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xf numFmtId="0" fontId="3" fillId="0" borderId="2">
      <alignment vertical="top" wrapText="1"/>
    </xf>
    <xf numFmtId="0" fontId="6" fillId="0" borderId="1"/>
    <xf numFmtId="0" fontId="20" fillId="0" borderId="2">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2" fillId="0" borderId="1">
      <alignment horizontal="center" wrapText="1"/>
    </xf>
    <xf numFmtId="0" fontId="2" fillId="0" borderId="1">
      <alignment horizontal="center"/>
    </xf>
    <xf numFmtId="0" fontId="1" fillId="0" borderId="1">
      <alignment horizontal="right"/>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24" fillId="0" borderId="1"/>
    <xf numFmtId="0" fontId="1" fillId="0" borderId="1">
      <alignment wrapText="1"/>
    </xf>
    <xf numFmtId="0" fontId="2" fillId="0" borderId="1">
      <alignment horizontal="center" wrapText="1"/>
    </xf>
    <xf numFmtId="0" fontId="3" fillId="0" borderId="3">
      <alignment horizontal="right"/>
    </xf>
    <xf numFmtId="4" fontId="3" fillId="2" borderId="3">
      <alignment horizontal="right" vertical="top" shrinkToFit="1"/>
    </xf>
    <xf numFmtId="4" fontId="3" fillId="3" borderId="3">
      <alignment horizontal="right" vertical="top" shrinkToFit="1"/>
    </xf>
    <xf numFmtId="0" fontId="6" fillId="0" borderId="1"/>
    <xf numFmtId="1" fontId="1" fillId="0" borderId="2">
      <alignment vertical="top" wrapText="1"/>
    </xf>
    <xf numFmtId="4" fontId="3" fillId="0" borderId="2">
      <alignment horizontal="right" vertical="top" shrinkToFit="1"/>
    </xf>
    <xf numFmtId="4"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20" fillId="0" borderId="2">
      <alignment vertical="top" wrapText="1"/>
    </xf>
    <xf numFmtId="4" fontId="20" fillId="6" borderId="2">
      <alignment horizontal="right" vertical="top" shrinkToFit="1"/>
    </xf>
    <xf numFmtId="4" fontId="20" fillId="7" borderId="2">
      <alignment horizontal="right" vertical="top" shrinkToFi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1" fontId="25" fillId="0" borderId="2">
      <alignment horizontal="center" vertical="top" shrinkToFit="1"/>
    </xf>
    <xf numFmtId="0" fontId="20" fillId="0" borderId="2">
      <alignment vertical="top" wrapText="1"/>
    </xf>
    <xf numFmtId="1" fontId="25" fillId="0" borderId="2">
      <alignment horizontal="center" vertical="top" shrinkToFit="1"/>
    </xf>
    <xf numFmtId="4" fontId="20" fillId="6" borderId="2">
      <alignment horizontal="right" vertical="top" shrinkToFit="1"/>
    </xf>
    <xf numFmtId="4" fontId="20" fillId="6" borderId="2">
      <alignment horizontal="right" vertical="top" shrinkToFit="1"/>
    </xf>
    <xf numFmtId="0" fontId="6" fillId="0" borderId="1"/>
    <xf numFmtId="0" fontId="6" fillId="0" borderId="1"/>
    <xf numFmtId="1" fontId="25" fillId="0" borderId="2">
      <alignment horizontal="center" vertical="top" shrinkToFit="1"/>
    </xf>
    <xf numFmtId="0" fontId="6" fillId="0" borderId="1"/>
    <xf numFmtId="0" fontId="6" fillId="0" borderId="1"/>
    <xf numFmtId="4" fontId="20" fillId="6" borderId="2">
      <alignment horizontal="right" vertical="top" shrinkToFit="1"/>
    </xf>
    <xf numFmtId="0" fontId="6" fillId="0" borderId="1"/>
    <xf numFmtId="0" fontId="6" fillId="0" borderId="1"/>
    <xf numFmtId="0" fontId="6" fillId="0" borderId="1"/>
    <xf numFmtId="0" fontId="6" fillId="0" borderId="1"/>
    <xf numFmtId="4" fontId="20" fillId="7" borderId="2">
      <alignment horizontal="right" vertical="top" shrinkToFit="1"/>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26" fillId="0" borderId="1"/>
    <xf numFmtId="0" fontId="6" fillId="0" borderId="1"/>
    <xf numFmtId="0" fontId="6" fillId="0" borderId="1"/>
    <xf numFmtId="0" fontId="6" fillId="0" borderId="1"/>
  </cellStyleXfs>
  <cellXfs count="151">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3" fillId="0" borderId="1" xfId="2" applyNumberFormat="1" applyFont="1" applyProtection="1"/>
    <xf numFmtId="164" fontId="0" fillId="0" borderId="0" xfId="0" applyNumberFormat="1" applyProtection="1">
      <protection locked="0"/>
    </xf>
    <xf numFmtId="0" fontId="0" fillId="0" borderId="1" xfId="0" applyBorder="1" applyProtection="1">
      <protection locked="0"/>
    </xf>
    <xf numFmtId="164" fontId="3" fillId="0" borderId="1" xfId="2" applyNumberFormat="1" applyFont="1" applyProtection="1"/>
    <xf numFmtId="0" fontId="0" fillId="0" borderId="1" xfId="30" applyFont="1" applyProtection="1">
      <protection locked="0"/>
    </xf>
    <xf numFmtId="0" fontId="7" fillId="0" borderId="1" xfId="30" applyFont="1" applyProtection="1">
      <protection locked="0"/>
    </xf>
    <xf numFmtId="164" fontId="0" fillId="0" borderId="1" xfId="30" applyNumberFormat="1" applyFont="1" applyProtection="1">
      <protection locked="0"/>
    </xf>
    <xf numFmtId="0" fontId="0" fillId="0" borderId="0" xfId="0" applyFill="1" applyProtection="1">
      <protection locked="0"/>
    </xf>
    <xf numFmtId="0" fontId="1" fillId="0" borderId="1" xfId="2" applyNumberFormat="1" applyFont="1" applyProtection="1"/>
    <xf numFmtId="0" fontId="6" fillId="0" borderId="1" xfId="30" applyFont="1" applyProtection="1">
      <protection locked="0"/>
    </xf>
    <xf numFmtId="0" fontId="0" fillId="0" borderId="1" xfId="0" applyFill="1" applyBorder="1" applyProtection="1">
      <protection locked="0"/>
    </xf>
    <xf numFmtId="0" fontId="7" fillId="0" borderId="0" xfId="0" applyFont="1" applyFill="1" applyProtection="1">
      <protection locked="0"/>
    </xf>
    <xf numFmtId="0" fontId="6" fillId="0" borderId="0" xfId="0" applyFont="1" applyFill="1" applyProtection="1">
      <protection locked="0"/>
    </xf>
    <xf numFmtId="164" fontId="18" fillId="0" borderId="0" xfId="0" applyNumberFormat="1" applyFont="1" applyFill="1" applyProtection="1">
      <protection locked="0"/>
    </xf>
    <xf numFmtId="164" fontId="18" fillId="0" borderId="0" xfId="0" applyNumberFormat="1" applyFont="1" applyProtection="1">
      <protection locked="0"/>
    </xf>
    <xf numFmtId="49" fontId="9"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1" fontId="17" fillId="5" borderId="2" xfId="7" applyNumberFormat="1" applyFont="1" applyFill="1" applyProtection="1">
      <alignment horizontal="center" vertical="top" shrinkToFit="1"/>
    </xf>
    <xf numFmtId="49" fontId="17" fillId="5" borderId="2" xfId="7" applyNumberFormat="1" applyFont="1" applyFill="1" applyProtection="1">
      <alignment horizontal="center" vertical="top" shrinkToFit="1"/>
    </xf>
    <xf numFmtId="0" fontId="17" fillId="5" borderId="2" xfId="6" applyNumberFormat="1" applyFont="1" applyFill="1" applyProtection="1">
      <alignment vertical="top" wrapText="1"/>
    </xf>
    <xf numFmtId="164" fontId="17" fillId="5" borderId="2" xfId="8" applyNumberFormat="1" applyFont="1" applyFill="1" applyAlignment="1" applyProtection="1">
      <alignment horizontal="center" vertical="top" shrinkToFit="1"/>
    </xf>
    <xf numFmtId="0" fontId="14" fillId="5" borderId="2" xfId="6" applyNumberFormat="1" applyFont="1" applyFill="1" applyProtection="1">
      <alignment vertical="top" wrapText="1"/>
    </xf>
    <xf numFmtId="0" fontId="8" fillId="5" borderId="0" xfId="0" applyFont="1" applyFill="1" applyProtection="1">
      <protection locked="0"/>
    </xf>
    <xf numFmtId="49" fontId="8" fillId="5" borderId="0" xfId="0" applyNumberFormat="1" applyFont="1" applyFill="1" applyProtection="1">
      <protection locked="0"/>
    </xf>
    <xf numFmtId="0" fontId="9" fillId="5" borderId="1" xfId="2" applyNumberFormat="1" applyFont="1" applyFill="1" applyProtection="1"/>
    <xf numFmtId="0" fontId="9" fillId="5" borderId="1" xfId="2" applyNumberFormat="1" applyFont="1" applyFill="1" applyAlignment="1" applyProtection="1">
      <alignment horizontal="center"/>
    </xf>
    <xf numFmtId="0" fontId="9" fillId="5" borderId="5" xfId="5" applyNumberFormat="1" applyFont="1" applyFill="1" applyBorder="1" applyProtection="1">
      <alignment horizontal="center" vertical="center" wrapText="1"/>
    </xf>
    <xf numFmtId="49" fontId="9" fillId="5" borderId="5" xfId="5" applyNumberFormat="1" applyFont="1" applyFill="1" applyBorder="1" applyProtection="1">
      <alignment horizontal="center" vertical="center" wrapText="1"/>
    </xf>
    <xf numFmtId="0" fontId="11" fillId="5" borderId="2" xfId="5" applyNumberFormat="1" applyFont="1" applyFill="1" applyProtection="1">
      <alignment horizontal="center" vertical="center" wrapText="1"/>
    </xf>
    <xf numFmtId="49" fontId="11" fillId="5" borderId="2" xfId="5" applyNumberFormat="1" applyFont="1" applyFill="1" applyProtection="1">
      <alignment horizontal="center" vertical="center" wrapText="1"/>
    </xf>
    <xf numFmtId="0" fontId="11" fillId="5" borderId="2" xfId="5" applyNumberFormat="1" applyFont="1" applyFill="1" applyAlignment="1" applyProtection="1">
      <alignment horizontal="left" vertical="center" wrapText="1"/>
    </xf>
    <xf numFmtId="164" fontId="16" fillId="5" borderId="2" xfId="5" applyNumberFormat="1" applyFont="1" applyFill="1" applyAlignment="1" applyProtection="1">
      <alignment horizontal="center" vertical="center" wrapText="1"/>
    </xf>
    <xf numFmtId="164" fontId="11" fillId="5" borderId="2" xfId="5" applyNumberFormat="1" applyFont="1" applyFill="1" applyAlignment="1" applyProtection="1">
      <alignment horizontal="center" vertical="center" wrapText="1"/>
    </xf>
    <xf numFmtId="1" fontId="11" fillId="5" borderId="2" xfId="7" applyNumberFormat="1" applyFont="1" applyFill="1" applyProtection="1">
      <alignment horizontal="center" vertical="top" shrinkToFit="1"/>
    </xf>
    <xf numFmtId="49" fontId="11" fillId="5" borderId="2" xfId="7" applyNumberFormat="1" applyFont="1" applyFill="1" applyProtection="1">
      <alignment horizontal="center" vertical="top" shrinkToFit="1"/>
    </xf>
    <xf numFmtId="0" fontId="11" fillId="5" borderId="2" xfId="6" applyNumberFormat="1" applyFont="1" applyFill="1" applyProtection="1">
      <alignment vertical="top" wrapText="1"/>
    </xf>
    <xf numFmtId="164" fontId="11" fillId="5" borderId="2" xfId="8" applyNumberFormat="1" applyFont="1" applyFill="1" applyAlignment="1" applyProtection="1">
      <alignment horizontal="center" vertical="top" shrinkToFit="1"/>
    </xf>
    <xf numFmtId="0" fontId="9" fillId="5" borderId="2" xfId="6" applyNumberFormat="1" applyFont="1" applyFill="1" applyProtection="1">
      <alignment vertical="top" wrapText="1"/>
    </xf>
    <xf numFmtId="164" fontId="9" fillId="5" borderId="2" xfId="8" applyNumberFormat="1" applyFont="1" applyFill="1" applyAlignment="1" applyProtection="1">
      <alignment horizontal="center" vertical="top" shrinkToFit="1"/>
    </xf>
    <xf numFmtId="1" fontId="14" fillId="5" borderId="2" xfId="7" applyNumberFormat="1" applyFont="1" applyFill="1" applyProtection="1">
      <alignment horizontal="center" vertical="top" shrinkToFit="1"/>
    </xf>
    <xf numFmtId="49" fontId="14" fillId="5" borderId="2" xfId="7" applyNumberFormat="1" applyFont="1" applyFill="1" applyProtection="1">
      <alignment horizontal="center" vertical="top" shrinkToFit="1"/>
    </xf>
    <xf numFmtId="164" fontId="14" fillId="5" borderId="2" xfId="8" applyNumberFormat="1" applyFont="1" applyFill="1" applyAlignment="1" applyProtection="1">
      <alignment horizontal="center" vertical="top" shrinkToFit="1"/>
    </xf>
    <xf numFmtId="1" fontId="9" fillId="5" borderId="2" xfId="24" applyNumberFormat="1" applyFont="1" applyFill="1" applyAlignment="1" applyProtection="1">
      <alignment horizontal="center" vertical="top" shrinkToFit="1"/>
    </xf>
    <xf numFmtId="0" fontId="9" fillId="5" borderId="2" xfId="13" applyNumberFormat="1" applyFont="1" applyFill="1" applyBorder="1" applyAlignment="1" applyProtection="1">
      <alignment vertical="top" wrapText="1"/>
    </xf>
    <xf numFmtId="1" fontId="9" fillId="5" borderId="9" xfId="7" applyNumberFormat="1" applyFont="1" applyFill="1" applyBorder="1" applyProtection="1">
      <alignment horizontal="center" vertical="top" shrinkToFit="1"/>
    </xf>
    <xf numFmtId="49" fontId="9" fillId="5" borderId="9" xfId="7" applyNumberFormat="1" applyFont="1" applyFill="1" applyBorder="1" applyProtection="1">
      <alignment horizontal="center" vertical="top" shrinkToFit="1"/>
    </xf>
    <xf numFmtId="0" fontId="9" fillId="5" borderId="9" xfId="6" applyNumberFormat="1" applyFont="1" applyFill="1" applyBorder="1" applyProtection="1">
      <alignment vertical="top" wrapText="1"/>
    </xf>
    <xf numFmtId="164" fontId="9" fillId="5" borderId="9" xfId="8" applyNumberFormat="1" applyFont="1" applyFill="1" applyBorder="1" applyAlignment="1" applyProtection="1">
      <alignment horizontal="center" vertical="top" shrinkToFit="1"/>
    </xf>
    <xf numFmtId="1" fontId="9" fillId="5" borderId="4" xfId="7" applyNumberFormat="1" applyFont="1" applyFill="1" applyBorder="1" applyProtection="1">
      <alignment horizontal="center" vertical="top" shrinkToFit="1"/>
    </xf>
    <xf numFmtId="49" fontId="9" fillId="5" borderId="4" xfId="7" applyNumberFormat="1" applyFont="1" applyFill="1" applyBorder="1" applyProtection="1">
      <alignment horizontal="center" vertical="top" shrinkToFit="1"/>
    </xf>
    <xf numFmtId="0" fontId="9" fillId="5" borderId="10" xfId="6" applyNumberFormat="1" applyFont="1" applyFill="1" applyBorder="1" applyProtection="1">
      <alignment vertical="top" wrapText="1"/>
    </xf>
    <xf numFmtId="164" fontId="9" fillId="5" borderId="4" xfId="11" applyNumberFormat="1" applyFont="1" applyFill="1" applyBorder="1" applyAlignment="1" applyProtection="1">
      <alignment horizontal="center" vertical="top" shrinkToFit="1"/>
    </xf>
    <xf numFmtId="49" fontId="9" fillId="5" borderId="1" xfId="2" applyNumberFormat="1" applyFont="1" applyFill="1" applyProtection="1"/>
    <xf numFmtId="164" fontId="8" fillId="5" borderId="0" xfId="0" applyNumberFormat="1" applyFont="1" applyFill="1" applyAlignment="1" applyProtection="1">
      <alignment horizontal="center"/>
      <protection locked="0"/>
    </xf>
    <xf numFmtId="0" fontId="8" fillId="5" borderId="0" xfId="0" applyFont="1" applyFill="1" applyAlignment="1" applyProtection="1">
      <alignment horizontal="center"/>
      <protection locked="0"/>
    </xf>
    <xf numFmtId="0" fontId="8" fillId="5" borderId="1" xfId="30" applyFont="1" applyFill="1" applyProtection="1">
      <protection locked="0"/>
    </xf>
    <xf numFmtId="1" fontId="9" fillId="5" borderId="5" xfId="7" applyNumberFormat="1" applyFont="1" applyFill="1" applyBorder="1" applyProtection="1">
      <alignment horizontal="center" vertical="top" shrinkToFit="1"/>
    </xf>
    <xf numFmtId="0" fontId="9" fillId="5" borderId="5" xfId="6" applyNumberFormat="1" applyFont="1" applyFill="1" applyBorder="1" applyProtection="1">
      <alignment vertical="top" wrapText="1"/>
    </xf>
    <xf numFmtId="164" fontId="9" fillId="5" borderId="5" xfId="8" applyNumberFormat="1" applyFont="1" applyFill="1" applyBorder="1" applyAlignment="1" applyProtection="1">
      <alignment horizontal="center" vertical="top" shrinkToFit="1"/>
    </xf>
    <xf numFmtId="0" fontId="9" fillId="5" borderId="4" xfId="6" applyNumberFormat="1" applyFont="1" applyFill="1" applyBorder="1" applyProtection="1">
      <alignment vertical="top" wrapText="1"/>
    </xf>
    <xf numFmtId="164" fontId="9" fillId="5" borderId="4" xfId="8" applyNumberFormat="1" applyFont="1" applyFill="1" applyBorder="1" applyAlignment="1" applyProtection="1">
      <alignment horizontal="center" vertical="top" shrinkToFit="1"/>
    </xf>
    <xf numFmtId="1" fontId="15" fillId="5" borderId="2" xfId="7" applyNumberFormat="1" applyFont="1" applyFill="1" applyProtection="1">
      <alignment horizontal="center" vertical="top" shrinkToFit="1"/>
    </xf>
    <xf numFmtId="49" fontId="11" fillId="5" borderId="4" xfId="7" applyNumberFormat="1" applyFont="1" applyFill="1" applyBorder="1" applyProtection="1">
      <alignment horizontal="center" vertical="top" shrinkToFit="1"/>
    </xf>
    <xf numFmtId="0" fontId="11" fillId="5" borderId="4" xfId="6" applyNumberFormat="1" applyFont="1" applyFill="1" applyBorder="1" applyProtection="1">
      <alignment vertical="top" wrapText="1"/>
    </xf>
    <xf numFmtId="164" fontId="11" fillId="5" borderId="4" xfId="8" applyNumberFormat="1" applyFont="1" applyFill="1" applyBorder="1" applyAlignment="1" applyProtection="1">
      <alignment horizontal="center" vertical="top" shrinkToFit="1"/>
    </xf>
    <xf numFmtId="0" fontId="8" fillId="5" borderId="1" xfId="30" applyFont="1" applyFill="1" applyAlignment="1" applyProtection="1">
      <alignment horizontal="center"/>
      <protection locked="0"/>
    </xf>
    <xf numFmtId="0" fontId="19" fillId="0" borderId="0" xfId="0" applyFont="1" applyProtection="1">
      <protection locked="0"/>
    </xf>
    <xf numFmtId="0" fontId="14" fillId="5" borderId="0" xfId="0" applyFont="1" applyFill="1" applyAlignment="1">
      <alignment vertical="top" wrapText="1"/>
    </xf>
    <xf numFmtId="0" fontId="14" fillId="5" borderId="2" xfId="13" applyNumberFormat="1" applyFont="1" applyFill="1" applyBorder="1" applyAlignment="1" applyProtection="1">
      <alignment vertical="top" wrapText="1"/>
    </xf>
    <xf numFmtId="0" fontId="9" fillId="5" borderId="2" xfId="31" applyNumberFormat="1" applyFont="1" applyFill="1" applyAlignment="1" applyProtection="1">
      <alignment horizontal="left" vertical="top" wrapText="1"/>
    </xf>
    <xf numFmtId="0" fontId="9" fillId="5" borderId="2" xfId="6" applyNumberFormat="1" applyFont="1" applyFill="1" applyAlignment="1" applyProtection="1">
      <alignment vertical="top" wrapText="1"/>
    </xf>
    <xf numFmtId="0" fontId="8" fillId="5" borderId="0" xfId="0" applyFont="1" applyFill="1" applyAlignment="1" applyProtection="1">
      <protection locked="0"/>
    </xf>
    <xf numFmtId="0" fontId="21" fillId="5" borderId="1" xfId="30" applyFont="1" applyFill="1" applyProtection="1">
      <protection locked="0"/>
    </xf>
    <xf numFmtId="0" fontId="8" fillId="5" borderId="1" xfId="30" applyFont="1" applyFill="1" applyAlignment="1" applyProtection="1">
      <alignment horizontal="right" wrapText="1"/>
      <protection locked="0"/>
    </xf>
    <xf numFmtId="0" fontId="8" fillId="5" borderId="1" xfId="0" applyFont="1" applyFill="1" applyBorder="1" applyAlignment="1">
      <alignment horizontal="right" wrapText="1"/>
    </xf>
    <xf numFmtId="0" fontId="15" fillId="5" borderId="2" xfId="6" applyNumberFormat="1" applyFont="1" applyFill="1" applyProtection="1">
      <alignment vertical="top" wrapText="1"/>
    </xf>
    <xf numFmtId="164" fontId="15" fillId="5" borderId="2" xfId="8" applyNumberFormat="1" applyFont="1" applyFill="1" applyAlignment="1" applyProtection="1">
      <alignment horizontal="center" vertical="top" shrinkToFit="1"/>
    </xf>
    <xf numFmtId="0" fontId="9" fillId="5" borderId="3" xfId="10" applyNumberFormat="1" applyFont="1" applyFill="1" applyProtection="1">
      <alignment horizontal="right"/>
    </xf>
    <xf numFmtId="164" fontId="9" fillId="5" borderId="3" xfId="11" applyNumberFormat="1" applyFont="1" applyFill="1" applyAlignment="1" applyProtection="1">
      <alignment horizontal="center" vertical="top" shrinkToFit="1"/>
    </xf>
    <xf numFmtId="0" fontId="8" fillId="5" borderId="0" xfId="0" applyFont="1" applyFill="1" applyAlignment="1">
      <alignment horizontal="right"/>
    </xf>
    <xf numFmtId="49" fontId="9"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164" fontId="9" fillId="5" borderId="2" xfId="8" applyNumberFormat="1" applyFont="1" applyFill="1" applyAlignment="1" applyProtection="1">
      <alignment horizontal="center" vertical="top" shrinkToFit="1"/>
    </xf>
    <xf numFmtId="0" fontId="27" fillId="0" borderId="1" xfId="0" applyFont="1" applyBorder="1" applyAlignment="1">
      <alignment horizontal="left" vertical="top"/>
    </xf>
    <xf numFmtId="0" fontId="27" fillId="5" borderId="0" xfId="0" applyFont="1" applyFill="1" applyAlignment="1" applyProtection="1">
      <protection locked="0"/>
    </xf>
    <xf numFmtId="0" fontId="8" fillId="0" borderId="1" xfId="30" applyFont="1" applyFill="1" applyAlignment="1" applyProtection="1">
      <alignment horizontal="center"/>
      <protection locked="0"/>
    </xf>
    <xf numFmtId="0" fontId="8" fillId="0" borderId="1" xfId="30" applyFont="1" applyFill="1" applyAlignment="1" applyProtection="1">
      <alignment horizontal="center" wrapText="1"/>
      <protection locked="0"/>
    </xf>
    <xf numFmtId="0" fontId="0" fillId="0" borderId="1" xfId="0" applyBorder="1" applyAlignment="1">
      <alignment horizontal="left" vertical="top"/>
    </xf>
    <xf numFmtId="0" fontId="8" fillId="0" borderId="1" xfId="30" applyFont="1" applyFill="1" applyAlignment="1" applyProtection="1">
      <alignment horizontal="left" vertical="center"/>
      <protection locked="0"/>
    </xf>
    <xf numFmtId="0" fontId="8" fillId="0" borderId="1" xfId="30" applyFont="1" applyFill="1" applyAlignment="1" applyProtection="1">
      <alignment horizontal="left" vertical="center" wrapText="1"/>
      <protection locked="0"/>
    </xf>
    <xf numFmtId="0" fontId="8" fillId="0" borderId="1" xfId="30" applyFont="1" applyFill="1" applyAlignment="1" applyProtection="1">
      <alignment horizontal="right" wrapText="1"/>
      <protection locked="0"/>
    </xf>
    <xf numFmtId="0" fontId="8" fillId="0" borderId="1" xfId="0" applyFont="1" applyBorder="1" applyAlignment="1">
      <alignment horizontal="right" wrapText="1"/>
    </xf>
    <xf numFmtId="0" fontId="27" fillId="5" borderId="1" xfId="0" applyFont="1" applyFill="1" applyBorder="1" applyProtection="1">
      <protection locked="0"/>
    </xf>
    <xf numFmtId="0" fontId="27" fillId="5" borderId="1" xfId="0" applyFont="1" applyFill="1" applyBorder="1" applyAlignment="1">
      <alignment horizontal="left" vertical="top"/>
    </xf>
    <xf numFmtId="49" fontId="14" fillId="5" borderId="4" xfId="0" applyNumberFormat="1" applyFont="1" applyFill="1" applyBorder="1" applyAlignment="1" applyProtection="1">
      <alignment vertical="top" wrapText="1"/>
      <protection locked="0"/>
    </xf>
    <xf numFmtId="49" fontId="14" fillId="5" borderId="8" xfId="0" applyNumberFormat="1" applyFont="1" applyFill="1" applyBorder="1" applyAlignment="1" applyProtection="1">
      <alignment horizontal="center" vertical="top"/>
      <protection locked="0"/>
    </xf>
    <xf numFmtId="11" fontId="14" fillId="5" borderId="4" xfId="0" applyNumberFormat="1" applyFont="1" applyFill="1" applyBorder="1" applyAlignment="1" applyProtection="1">
      <alignment vertical="top" wrapText="1"/>
      <protection locked="0"/>
    </xf>
    <xf numFmtId="49" fontId="14" fillId="5" borderId="12" xfId="0" applyNumberFormat="1" applyFont="1" applyFill="1" applyBorder="1" applyAlignment="1" applyProtection="1">
      <alignment horizontal="center" vertical="top"/>
      <protection locked="0"/>
    </xf>
    <xf numFmtId="49" fontId="14" fillId="5" borderId="1" xfId="0" applyNumberFormat="1" applyFont="1" applyFill="1" applyBorder="1" applyAlignment="1" applyProtection="1">
      <alignment horizontal="center" vertical="top"/>
      <protection locked="0"/>
    </xf>
    <xf numFmtId="0" fontId="23" fillId="5" borderId="0" xfId="0" applyFont="1" applyFill="1" applyAlignment="1">
      <alignment vertical="top" wrapText="1"/>
    </xf>
    <xf numFmtId="0" fontId="23" fillId="5" borderId="0" xfId="0" applyFont="1" applyFill="1" applyAlignment="1">
      <alignment wrapText="1"/>
    </xf>
    <xf numFmtId="0" fontId="0" fillId="0" borderId="1" xfId="0" applyFont="1" applyBorder="1" applyAlignment="1">
      <alignment horizontal="left" vertical="top"/>
    </xf>
    <xf numFmtId="164" fontId="9" fillId="5" borderId="2" xfId="5" applyNumberFormat="1" applyFont="1" applyFill="1" applyAlignment="1" applyProtection="1">
      <alignment horizontal="center" vertical="center" wrapText="1"/>
    </xf>
    <xf numFmtId="49" fontId="9"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0" fontId="9" fillId="5" borderId="2" xfId="6" applyNumberFormat="1" applyFont="1" applyFill="1" applyProtection="1">
      <alignment vertical="top" wrapText="1"/>
    </xf>
    <xf numFmtId="164" fontId="9" fillId="5" borderId="2" xfId="8" applyNumberFormat="1" applyFont="1" applyFill="1" applyAlignment="1" applyProtection="1">
      <alignment horizontal="center" vertical="top" shrinkToFit="1"/>
    </xf>
    <xf numFmtId="0" fontId="0" fillId="0" borderId="4" xfId="0" applyBorder="1" applyAlignment="1">
      <alignment horizontal="center" wrapText="1"/>
    </xf>
    <xf numFmtId="0" fontId="28" fillId="5" borderId="13" xfId="4" applyFont="1" applyFill="1" applyBorder="1" applyAlignment="1">
      <alignment wrapText="1"/>
    </xf>
    <xf numFmtId="0" fontId="28" fillId="5" borderId="13" xfId="5" applyNumberFormat="1" applyFont="1" applyFill="1" applyBorder="1" applyAlignment="1" applyProtection="1">
      <alignment vertical="center" wrapText="1"/>
    </xf>
    <xf numFmtId="0" fontId="29" fillId="5" borderId="15" xfId="0" applyFont="1" applyFill="1" applyBorder="1" applyAlignment="1">
      <alignment horizontal="center" wrapText="1"/>
    </xf>
    <xf numFmtId="0" fontId="29" fillId="5" borderId="14" xfId="0" applyFont="1" applyFill="1" applyBorder="1" applyAlignment="1">
      <alignment horizontal="center" wrapText="1"/>
    </xf>
    <xf numFmtId="0" fontId="22" fillId="5" borderId="13" xfId="0" applyFont="1" applyFill="1" applyBorder="1" applyAlignment="1" applyProtection="1">
      <alignment wrapText="1"/>
      <protection locked="0"/>
    </xf>
    <xf numFmtId="0" fontId="22" fillId="5" borderId="15" xfId="0" applyFont="1" applyFill="1" applyBorder="1" applyAlignment="1" applyProtection="1">
      <alignment horizontal="center" wrapText="1"/>
      <protection locked="0"/>
    </xf>
    <xf numFmtId="0" fontId="9" fillId="0" borderId="4" xfId="5" applyNumberFormat="1" applyFont="1" applyFill="1" applyBorder="1" applyAlignment="1" applyProtection="1">
      <alignment vertical="center" wrapText="1"/>
    </xf>
    <xf numFmtId="0" fontId="14" fillId="0" borderId="13" xfId="0" applyFont="1" applyBorder="1" applyAlignment="1">
      <alignment vertical="center" wrapText="1"/>
    </xf>
    <xf numFmtId="0" fontId="14" fillId="0" borderId="15" xfId="0" applyFont="1" applyBorder="1" applyAlignment="1">
      <alignment horizontal="center" wrapText="1"/>
    </xf>
    <xf numFmtId="0" fontId="8" fillId="0" borderId="1" xfId="0" applyFont="1" applyBorder="1" applyAlignment="1">
      <alignment horizontal="left" vertical="top"/>
    </xf>
    <xf numFmtId="2" fontId="9" fillId="5" borderId="2" xfId="5" applyNumberFormat="1" applyFont="1" applyFill="1" applyAlignment="1" applyProtection="1">
      <alignment horizontal="center" vertical="center" wrapText="1"/>
    </xf>
    <xf numFmtId="0" fontId="8" fillId="0" borderId="1" xfId="0" applyFont="1" applyFill="1" applyBorder="1" applyAlignment="1" applyProtection="1">
      <alignment horizontal="left"/>
      <protection locked="0"/>
    </xf>
    <xf numFmtId="0" fontId="0" fillId="0" borderId="1" xfId="0" applyBorder="1" applyAlignment="1">
      <alignment horizontal="left"/>
    </xf>
    <xf numFmtId="0" fontId="8" fillId="0" borderId="1" xfId="0" applyFont="1" applyBorder="1" applyAlignment="1">
      <alignment horizontal="left" vertical="top" wrapText="1"/>
    </xf>
    <xf numFmtId="0" fontId="0" fillId="0" borderId="1" xfId="0" applyBorder="1" applyAlignment="1">
      <alignment horizontal="left" vertical="top" wrapText="1"/>
    </xf>
    <xf numFmtId="0" fontId="8" fillId="0" borderId="1" xfId="0" applyFont="1" applyFill="1" applyBorder="1" applyAlignment="1" applyProtection="1">
      <alignment horizontal="left" vertical="center"/>
      <protection locked="0"/>
    </xf>
    <xf numFmtId="0" fontId="0" fillId="0" borderId="1" xfId="0"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9" fillId="5" borderId="11" xfId="4" applyNumberFormat="1" applyFont="1" applyFill="1" applyBorder="1" applyProtection="1">
      <alignment horizontal="right"/>
    </xf>
    <xf numFmtId="0" fontId="9" fillId="5" borderId="1" xfId="13" applyNumberFormat="1" applyFont="1" applyFill="1" applyProtection="1">
      <alignment horizontal="left" wrapText="1"/>
    </xf>
    <xf numFmtId="0" fontId="12" fillId="0" borderId="1" xfId="30" applyNumberFormat="1" applyFont="1" applyFill="1" applyAlignment="1" applyProtection="1">
      <alignment horizontal="center" wrapText="1"/>
      <protection locked="0"/>
    </xf>
    <xf numFmtId="0" fontId="10" fillId="5" borderId="1" xfId="3" applyNumberFormat="1" applyFont="1" applyFill="1" applyProtection="1">
      <alignment horizontal="center"/>
    </xf>
    <xf numFmtId="0" fontId="9" fillId="5" borderId="4" xfId="5" applyNumberFormat="1" applyFont="1" applyFill="1" applyBorder="1" applyAlignment="1" applyProtection="1">
      <alignment horizontal="center" vertical="center" wrapText="1"/>
    </xf>
    <xf numFmtId="0" fontId="0" fillId="5" borderId="4" xfId="0" applyFill="1" applyBorder="1" applyAlignment="1"/>
    <xf numFmtId="0" fontId="9" fillId="5" borderId="6" xfId="4" applyFont="1" applyFill="1" applyBorder="1" applyAlignment="1">
      <alignment horizontal="center"/>
    </xf>
    <xf numFmtId="0" fontId="9" fillId="5" borderId="7" xfId="4" applyFont="1" applyFill="1" applyBorder="1" applyAlignment="1">
      <alignment horizontal="center"/>
    </xf>
    <xf numFmtId="0" fontId="9" fillId="5" borderId="8" xfId="4" applyFont="1" applyFill="1" applyBorder="1" applyAlignment="1">
      <alignment horizontal="center"/>
    </xf>
    <xf numFmtId="0" fontId="27" fillId="0" borderId="1" xfId="0" applyFont="1" applyBorder="1" applyAlignment="1">
      <alignment horizontal="left" vertical="top"/>
    </xf>
    <xf numFmtId="0" fontId="27" fillId="0" borderId="1" xfId="0" applyFont="1" applyFill="1" applyBorder="1" applyAlignment="1" applyProtection="1">
      <alignment horizontal="left"/>
      <protection locked="0"/>
    </xf>
    <xf numFmtId="0" fontId="27" fillId="0" borderId="1" xfId="0" applyFont="1" applyBorder="1" applyAlignment="1">
      <alignment horizontal="left" vertical="top" wrapText="1"/>
    </xf>
    <xf numFmtId="0" fontId="9" fillId="5" borderId="1" xfId="13" applyNumberFormat="1" applyFont="1" applyFill="1" applyAlignment="1" applyProtection="1">
      <alignment horizontal="right" wrapText="1"/>
    </xf>
    <xf numFmtId="0" fontId="9" fillId="5" borderId="1" xfId="13" applyFont="1" applyFill="1" applyAlignment="1">
      <alignment horizontal="right" wrapText="1"/>
    </xf>
    <xf numFmtId="49" fontId="9" fillId="5" borderId="4" xfId="5" applyNumberFormat="1" applyFont="1" applyFill="1" applyBorder="1" applyAlignment="1" applyProtection="1">
      <alignment horizontal="center" vertical="center" wrapText="1"/>
    </xf>
    <xf numFmtId="0" fontId="10" fillId="5" borderId="1" xfId="3" applyFont="1" applyFill="1">
      <alignment horizontal="center"/>
    </xf>
    <xf numFmtId="0" fontId="22" fillId="5" borderId="1" xfId="0" applyFont="1" applyFill="1" applyBorder="1" applyAlignment="1">
      <alignment horizontal="left" vertical="top" wrapText="1"/>
    </xf>
    <xf numFmtId="0" fontId="13" fillId="5" borderId="1" xfId="0" applyFont="1" applyFill="1" applyBorder="1" applyAlignment="1" applyProtection="1">
      <alignment horizontal="center" vertical="center" wrapText="1"/>
      <protection locked="0"/>
    </xf>
    <xf numFmtId="0" fontId="27" fillId="5" borderId="1" xfId="0" applyFont="1" applyFill="1" applyBorder="1" applyAlignment="1">
      <alignment horizontal="left" vertical="top" wrapText="1"/>
    </xf>
  </cellXfs>
  <cellStyles count="115">
    <cellStyle name="br" xfId="16"/>
    <cellStyle name="br 2" xfId="62"/>
    <cellStyle name="br 3" xfId="33"/>
    <cellStyle name="col" xfId="15"/>
    <cellStyle name="col 2" xfId="61"/>
    <cellStyle name="col 3" xfId="34"/>
    <cellStyle name="Excel Built-in Normal 1" xfId="49"/>
    <cellStyle name="st24" xfId="11"/>
    <cellStyle name="st25" xfId="12"/>
    <cellStyle name="st26" xfId="8"/>
    <cellStyle name="st27" xfId="9"/>
    <cellStyle name="style0" xfId="17"/>
    <cellStyle name="td" xfId="18"/>
    <cellStyle name="tr" xfId="14"/>
    <cellStyle name="tr 2" xfId="60"/>
    <cellStyle name="tr 3" xfId="35"/>
    <cellStyle name="xl21" xfId="19"/>
    <cellStyle name="xl22" xfId="5"/>
    <cellStyle name="xl23" xfId="2"/>
    <cellStyle name="xl24" xfId="20"/>
    <cellStyle name="xl25" xfId="21"/>
    <cellStyle name="xl25 2" xfId="45"/>
    <cellStyle name="xl25 3" xfId="50"/>
    <cellStyle name="xl26" xfId="1"/>
    <cellStyle name="xl26 2" xfId="46"/>
    <cellStyle name="xl26 3" xfId="52"/>
    <cellStyle name="xl27" xfId="10"/>
    <cellStyle name="xl27 2" xfId="47"/>
    <cellStyle name="xl27 3" xfId="53"/>
    <cellStyle name="xl28" xfId="22"/>
    <cellStyle name="xl28 2" xfId="38"/>
    <cellStyle name="xl28 3" xfId="54"/>
    <cellStyle name="xl29" xfId="23"/>
    <cellStyle name="xl29 2" xfId="39"/>
    <cellStyle name="xl29 3" xfId="51"/>
    <cellStyle name="xl30" xfId="3"/>
    <cellStyle name="xl30 2" xfId="40"/>
    <cellStyle name="xl31" xfId="4"/>
    <cellStyle name="xl31 2" xfId="48"/>
    <cellStyle name="xl32" xfId="13"/>
    <cellStyle name="xl32 2" xfId="41"/>
    <cellStyle name="xl32 2 2" xfId="63"/>
    <cellStyle name="xl32 3" xfId="69"/>
    <cellStyle name="xl32 4" xfId="73"/>
    <cellStyle name="xl32 5" xfId="77"/>
    <cellStyle name="xl32 6" xfId="79"/>
    <cellStyle name="xl33" xfId="6"/>
    <cellStyle name="xl33 2" xfId="31"/>
    <cellStyle name="xl33 3" xfId="56"/>
    <cellStyle name="xl34" xfId="24"/>
    <cellStyle name="xl34 2" xfId="42"/>
    <cellStyle name="xl34 2 2" xfId="78"/>
    <cellStyle name="xl34 3" xfId="80"/>
    <cellStyle name="xl35" xfId="7"/>
    <cellStyle name="xl35 10" xfId="75"/>
    <cellStyle name="xl35 11" xfId="76"/>
    <cellStyle name="xl35 12" xfId="81"/>
    <cellStyle name="xl35 13" xfId="82"/>
    <cellStyle name="xl35 14" xfId="85"/>
    <cellStyle name="xl35 2" xfId="43"/>
    <cellStyle name="xl35 2 2" xfId="64"/>
    <cellStyle name="xl35 3" xfId="66"/>
    <cellStyle name="xl35 4" xfId="67"/>
    <cellStyle name="xl35 5" xfId="68"/>
    <cellStyle name="xl35 6" xfId="70"/>
    <cellStyle name="xl35 7" xfId="71"/>
    <cellStyle name="xl35 8" xfId="72"/>
    <cellStyle name="xl35 9" xfId="74"/>
    <cellStyle name="xl36" xfId="25"/>
    <cellStyle name="xl36 2" xfId="88"/>
    <cellStyle name="xl36 3" xfId="57"/>
    <cellStyle name="xl37" xfId="26"/>
    <cellStyle name="xl37 2" xfId="58"/>
    <cellStyle name="xl38" xfId="27"/>
    <cellStyle name="xl38 2" xfId="44"/>
    <cellStyle name="xl38 2 2" xfId="65"/>
    <cellStyle name="xl39" xfId="28"/>
    <cellStyle name="xl39 2" xfId="93"/>
    <cellStyle name="xl39 3" xfId="59"/>
    <cellStyle name="xl61" xfId="29"/>
    <cellStyle name="Обычный" xfId="0" builtinId="0"/>
    <cellStyle name="Обычный 10" xfId="91"/>
    <cellStyle name="Обычный 11" xfId="92"/>
    <cellStyle name="Обычный 12" xfId="94"/>
    <cellStyle name="Обычный 13" xfId="95"/>
    <cellStyle name="Обычный 14" xfId="96"/>
    <cellStyle name="Обычный 15" xfId="97"/>
    <cellStyle name="Обычный 16" xfId="98"/>
    <cellStyle name="Обычный 17" xfId="99"/>
    <cellStyle name="Обычный 18" xfId="100"/>
    <cellStyle name="Обычный 19" xfId="101"/>
    <cellStyle name="Обычный 2" xfId="30"/>
    <cellStyle name="Обычный 20" xfId="102"/>
    <cellStyle name="Обычный 21" xfId="103"/>
    <cellStyle name="Обычный 22" xfId="104"/>
    <cellStyle name="Обычный 23" xfId="105"/>
    <cellStyle name="Обычный 24" xfId="106"/>
    <cellStyle name="Обычный 25" xfId="107"/>
    <cellStyle name="Обычный 26" xfId="108"/>
    <cellStyle name="Обычный 27" xfId="109"/>
    <cellStyle name="Обычный 28" xfId="110"/>
    <cellStyle name="Обычный 29" xfId="111"/>
    <cellStyle name="Обычный 3" xfId="55"/>
    <cellStyle name="Обычный 30" xfId="32"/>
    <cellStyle name="Обычный 31" xfId="37"/>
    <cellStyle name="Обычный 32" xfId="112"/>
    <cellStyle name="Обычный 33" xfId="36"/>
    <cellStyle name="Обычный 34" xfId="113"/>
    <cellStyle name="Обычный 35" xfId="114"/>
    <cellStyle name="Обычный 4" xfId="83"/>
    <cellStyle name="Обычный 5" xfId="84"/>
    <cellStyle name="Обычный 6" xfId="86"/>
    <cellStyle name="Обычный 7" xfId="87"/>
    <cellStyle name="Обычный 8" xfId="89"/>
    <cellStyle name="Обычный 9" xfId="9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539"/>
  <sheetViews>
    <sheetView showGridLines="0" view="pageBreakPreview" zoomScaleNormal="100" zoomScaleSheetLayoutView="100" workbookViewId="0">
      <selection activeCell="B3" sqref="B3"/>
    </sheetView>
  </sheetViews>
  <sheetFormatPr defaultColWidth="9.140625" defaultRowHeight="15" outlineLevelRow="6" x14ac:dyDescent="0.25"/>
  <cols>
    <col min="1" max="1" width="7.7109375" style="59" customWidth="1"/>
    <col min="2" max="2" width="53.85546875" style="59" customWidth="1"/>
    <col min="3" max="3" width="12.28515625" style="69" customWidth="1"/>
    <col min="4" max="4" width="13.42578125" style="69" customWidth="1"/>
    <col min="5" max="5" width="13.28515625" style="69" customWidth="1"/>
    <col min="6" max="6" width="9.140625" style="8" customWidth="1"/>
    <col min="7" max="16384" width="9.140625" style="8"/>
  </cols>
  <sheetData>
    <row r="1" spans="1:7" ht="15" customHeight="1" x14ac:dyDescent="0.25">
      <c r="C1" s="89"/>
      <c r="D1" s="123" t="s">
        <v>836</v>
      </c>
      <c r="E1" s="124"/>
      <c r="F1" s="124"/>
      <c r="G1" s="124"/>
    </row>
    <row r="2" spans="1:7" ht="15" customHeight="1" x14ac:dyDescent="0.25">
      <c r="C2" s="89"/>
      <c r="D2" s="125" t="s">
        <v>910</v>
      </c>
      <c r="E2" s="126"/>
      <c r="F2" s="126"/>
      <c r="G2" s="126"/>
    </row>
    <row r="3" spans="1:7" ht="15" customHeight="1" x14ac:dyDescent="0.25">
      <c r="C3" s="90"/>
      <c r="D3" s="125" t="s">
        <v>837</v>
      </c>
      <c r="E3" s="126"/>
      <c r="F3" s="126"/>
      <c r="G3" s="126"/>
    </row>
    <row r="4" spans="1:7" ht="22.5" customHeight="1" x14ac:dyDescent="0.25">
      <c r="B4" s="76"/>
      <c r="C4" s="91"/>
      <c r="D4" s="121" t="s">
        <v>911</v>
      </c>
      <c r="E4" s="105"/>
      <c r="F4" s="91"/>
      <c r="G4" s="91"/>
    </row>
    <row r="5" spans="1:7" ht="18.75" customHeight="1" x14ac:dyDescent="0.25">
      <c r="C5" s="89"/>
      <c r="D5" s="123" t="s">
        <v>933</v>
      </c>
      <c r="E5" s="124"/>
      <c r="F5" s="124"/>
      <c r="G5" s="124"/>
    </row>
    <row r="6" spans="1:7" ht="21" customHeight="1" x14ac:dyDescent="0.25">
      <c r="C6" s="127" t="s">
        <v>920</v>
      </c>
      <c r="D6" s="128"/>
      <c r="E6" s="128"/>
      <c r="F6" s="128"/>
      <c r="G6" s="128"/>
    </row>
    <row r="7" spans="1:7" ht="15" customHeight="1" x14ac:dyDescent="0.25">
      <c r="B7" s="77"/>
      <c r="C7" s="92"/>
      <c r="D7" s="129" t="s">
        <v>917</v>
      </c>
      <c r="E7" s="128"/>
      <c r="F7" s="128"/>
      <c r="G7" s="128"/>
    </row>
    <row r="8" spans="1:7" x14ac:dyDescent="0.25">
      <c r="C8" s="93"/>
      <c r="D8" s="130" t="s">
        <v>918</v>
      </c>
      <c r="E8" s="131"/>
      <c r="F8" s="131"/>
      <c r="G8" s="131"/>
    </row>
    <row r="9" spans="1:7" x14ac:dyDescent="0.25">
      <c r="C9" s="93"/>
      <c r="D9" s="130" t="s">
        <v>919</v>
      </c>
      <c r="E9" s="131"/>
      <c r="F9" s="131"/>
      <c r="G9" s="131"/>
    </row>
    <row r="10" spans="1:7" x14ac:dyDescent="0.25">
      <c r="C10" s="94"/>
      <c r="D10" s="95"/>
      <c r="E10" s="95"/>
      <c r="F10" s="95"/>
    </row>
    <row r="11" spans="1:7" x14ac:dyDescent="0.25">
      <c r="B11" s="77"/>
      <c r="C11" s="78"/>
      <c r="D11" s="78"/>
      <c r="E11" s="78"/>
    </row>
    <row r="12" spans="1:7" x14ac:dyDescent="0.25">
      <c r="B12" s="77"/>
      <c r="C12" s="78"/>
      <c r="D12" s="78"/>
      <c r="E12" s="78"/>
    </row>
    <row r="13" spans="1:7" ht="15.75" customHeight="1" x14ac:dyDescent="0.25">
      <c r="A13" s="134" t="s">
        <v>916</v>
      </c>
      <c r="B13" s="134"/>
      <c r="C13" s="134"/>
      <c r="D13" s="134"/>
      <c r="E13" s="134"/>
      <c r="F13" s="2"/>
    </row>
    <row r="14" spans="1:7" ht="72.75" customHeight="1" x14ac:dyDescent="0.25">
      <c r="A14" s="134"/>
      <c r="B14" s="134"/>
      <c r="C14" s="134"/>
      <c r="D14" s="134"/>
      <c r="E14" s="134"/>
      <c r="F14" s="2"/>
    </row>
    <row r="15" spans="1:7" ht="15.75" customHeight="1" x14ac:dyDescent="0.25">
      <c r="B15" s="135"/>
      <c r="C15" s="135"/>
      <c r="D15" s="135"/>
      <c r="E15" s="135"/>
      <c r="F15" s="2"/>
    </row>
    <row r="16" spans="1:7" ht="12" customHeight="1" x14ac:dyDescent="0.25">
      <c r="B16" s="132"/>
      <c r="C16" s="132"/>
      <c r="D16" s="132"/>
      <c r="E16" s="132"/>
      <c r="F16" s="2"/>
    </row>
    <row r="17" spans="1:7" ht="15" customHeight="1" x14ac:dyDescent="0.25">
      <c r="A17" s="136" t="s">
        <v>500</v>
      </c>
      <c r="B17" s="136" t="s">
        <v>503</v>
      </c>
      <c r="C17" s="138" t="s">
        <v>504</v>
      </c>
      <c r="D17" s="139"/>
      <c r="E17" s="140"/>
      <c r="F17" s="2"/>
    </row>
    <row r="18" spans="1:7" ht="69" customHeight="1" x14ac:dyDescent="0.25">
      <c r="A18" s="137"/>
      <c r="B18" s="137"/>
      <c r="C18" s="118" t="s">
        <v>921</v>
      </c>
      <c r="D18" s="118" t="s">
        <v>922</v>
      </c>
      <c r="E18" s="119" t="s">
        <v>924</v>
      </c>
      <c r="F18" s="2"/>
    </row>
    <row r="19" spans="1:7" ht="15.75" customHeight="1" x14ac:dyDescent="0.25">
      <c r="A19" s="30">
        <v>1</v>
      </c>
      <c r="B19" s="30">
        <v>2</v>
      </c>
      <c r="C19" s="111">
        <v>3</v>
      </c>
      <c r="D19" s="111">
        <v>4</v>
      </c>
      <c r="E19" s="120">
        <v>5</v>
      </c>
      <c r="F19" s="2"/>
    </row>
    <row r="20" spans="1:7" s="9" customFormat="1" ht="15.75" customHeight="1" x14ac:dyDescent="0.25">
      <c r="A20" s="32"/>
      <c r="B20" s="34" t="s">
        <v>512</v>
      </c>
      <c r="C20" s="36">
        <f>C21+C132+C168+C235+C321+C422+C443+C493+C526+C319</f>
        <v>1255703.2999999996</v>
      </c>
      <c r="D20" s="36">
        <f>D21+D132+D168+D235+D321+D422+D443+D493+D526+D319</f>
        <v>742715.59999999986</v>
      </c>
      <c r="E20" s="36">
        <f>D20/C20*100</f>
        <v>59.14737979903375</v>
      </c>
      <c r="F20" s="7"/>
    </row>
    <row r="21" spans="1:7" s="9" customFormat="1" x14ac:dyDescent="0.25">
      <c r="A21" s="37" t="s">
        <v>1</v>
      </c>
      <c r="B21" s="39" t="s">
        <v>227</v>
      </c>
      <c r="C21" s="40">
        <f>C22+C28+C42+C48+C57+C62</f>
        <v>116509.40000000001</v>
      </c>
      <c r="D21" s="40">
        <f t="shared" ref="D21" si="0">D22+D28+D42+D48+D57+D62</f>
        <v>69645.600000000006</v>
      </c>
      <c r="E21" s="36">
        <f t="shared" ref="E21:E84" si="1">D21/C21*100</f>
        <v>59.776807708219252</v>
      </c>
      <c r="F21" s="4"/>
    </row>
    <row r="22" spans="1:7" ht="25.5" outlineLevel="1" x14ac:dyDescent="0.25">
      <c r="A22" s="20" t="s">
        <v>11</v>
      </c>
      <c r="B22" s="41" t="s">
        <v>238</v>
      </c>
      <c r="C22" s="42">
        <f>'№4 ведомственная'!F28</f>
        <v>2029.5</v>
      </c>
      <c r="D22" s="42">
        <f>'№4 ведомственная'!G28</f>
        <v>0</v>
      </c>
      <c r="E22" s="106">
        <f t="shared" si="1"/>
        <v>0</v>
      </c>
      <c r="F22" s="2"/>
    </row>
    <row r="23" spans="1:7" ht="51" hidden="1" outlineLevel="2" x14ac:dyDescent="0.25">
      <c r="A23" s="20" t="s">
        <v>11</v>
      </c>
      <c r="B23" s="41" t="s">
        <v>239</v>
      </c>
      <c r="C23" s="42">
        <f>C24</f>
        <v>2029.5</v>
      </c>
      <c r="D23" s="42">
        <f t="shared" ref="D23:D26" si="2">D24</f>
        <v>0</v>
      </c>
      <c r="E23" s="106">
        <f t="shared" si="1"/>
        <v>0</v>
      </c>
      <c r="F23" s="2"/>
      <c r="G23" s="10"/>
    </row>
    <row r="24" spans="1:7" ht="25.5" hidden="1" outlineLevel="3" x14ac:dyDescent="0.25">
      <c r="A24" s="20" t="s">
        <v>11</v>
      </c>
      <c r="B24" s="41" t="s">
        <v>286</v>
      </c>
      <c r="C24" s="42">
        <f>C25</f>
        <v>2029.5</v>
      </c>
      <c r="D24" s="42">
        <f t="shared" si="2"/>
        <v>0</v>
      </c>
      <c r="E24" s="106">
        <f t="shared" si="1"/>
        <v>0</v>
      </c>
      <c r="F24" s="2"/>
    </row>
    <row r="25" spans="1:7" ht="25.5" hidden="1" outlineLevel="4" x14ac:dyDescent="0.25">
      <c r="A25" s="20" t="s">
        <v>11</v>
      </c>
      <c r="B25" s="41" t="s">
        <v>287</v>
      </c>
      <c r="C25" s="42">
        <f>C26</f>
        <v>2029.5</v>
      </c>
      <c r="D25" s="42">
        <f t="shared" si="2"/>
        <v>0</v>
      </c>
      <c r="E25" s="106">
        <f t="shared" si="1"/>
        <v>0</v>
      </c>
      <c r="F25" s="2"/>
    </row>
    <row r="26" spans="1:7" hidden="1" outlineLevel="5" x14ac:dyDescent="0.25">
      <c r="A26" s="20" t="s">
        <v>11</v>
      </c>
      <c r="B26" s="41" t="s">
        <v>288</v>
      </c>
      <c r="C26" s="42">
        <f>C27</f>
        <v>2029.5</v>
      </c>
      <c r="D26" s="42">
        <f t="shared" si="2"/>
        <v>0</v>
      </c>
      <c r="E26" s="106">
        <f t="shared" si="1"/>
        <v>0</v>
      </c>
      <c r="F26" s="2"/>
    </row>
    <row r="27" spans="1:7" ht="51" hidden="1" outlineLevel="6" x14ac:dyDescent="0.25">
      <c r="A27" s="20" t="s">
        <v>11</v>
      </c>
      <c r="B27" s="41" t="s">
        <v>280</v>
      </c>
      <c r="C27" s="42">
        <f>'№4 ведомственная'!F33</f>
        <v>2029.5</v>
      </c>
      <c r="D27" s="42">
        <f>'№4 ведомственная'!G33</f>
        <v>0</v>
      </c>
      <c r="E27" s="106">
        <f t="shared" si="1"/>
        <v>0</v>
      </c>
      <c r="F27" s="2"/>
    </row>
    <row r="28" spans="1:7" ht="38.25" outlineLevel="1" collapsed="1" x14ac:dyDescent="0.25">
      <c r="A28" s="20" t="s">
        <v>16</v>
      </c>
      <c r="B28" s="41" t="s">
        <v>639</v>
      </c>
      <c r="C28" s="42">
        <f>'№4 ведомственная'!F34</f>
        <v>51867.700000000004</v>
      </c>
      <c r="D28" s="42">
        <f>'№4 ведомственная'!G34</f>
        <v>34136</v>
      </c>
      <c r="E28" s="106">
        <f t="shared" si="1"/>
        <v>65.813598829329237</v>
      </c>
      <c r="F28" s="2"/>
    </row>
    <row r="29" spans="1:7" ht="51" hidden="1" outlineLevel="2" x14ac:dyDescent="0.25">
      <c r="A29" s="20" t="s">
        <v>16</v>
      </c>
      <c r="B29" s="41" t="s">
        <v>239</v>
      </c>
      <c r="C29" s="42" t="e">
        <f>C30+C35</f>
        <v>#REF!</v>
      </c>
      <c r="D29" s="42" t="e">
        <f>D30+D35</f>
        <v>#REF!</v>
      </c>
      <c r="E29" s="106" t="e">
        <f t="shared" si="1"/>
        <v>#REF!</v>
      </c>
      <c r="F29" s="2"/>
    </row>
    <row r="30" spans="1:7" ht="51" hidden="1" outlineLevel="3" x14ac:dyDescent="0.25">
      <c r="A30" s="20" t="s">
        <v>16</v>
      </c>
      <c r="B30" s="41" t="s">
        <v>289</v>
      </c>
      <c r="C30" s="42">
        <f t="shared" ref="C30:D31" si="3">C31</f>
        <v>636.4</v>
      </c>
      <c r="D30" s="42">
        <f t="shared" si="3"/>
        <v>427.90000000000003</v>
      </c>
      <c r="E30" s="106">
        <f t="shared" si="1"/>
        <v>67.237586423632948</v>
      </c>
      <c r="F30" s="2"/>
    </row>
    <row r="31" spans="1:7" ht="63.75" hidden="1" outlineLevel="4" x14ac:dyDescent="0.25">
      <c r="A31" s="20" t="s">
        <v>16</v>
      </c>
      <c r="B31" s="41" t="s">
        <v>290</v>
      </c>
      <c r="C31" s="42">
        <f t="shared" si="3"/>
        <v>636.4</v>
      </c>
      <c r="D31" s="42">
        <f t="shared" si="3"/>
        <v>427.90000000000003</v>
      </c>
      <c r="E31" s="106">
        <f t="shared" si="1"/>
        <v>67.237586423632948</v>
      </c>
      <c r="F31" s="2"/>
    </row>
    <row r="32" spans="1:7" ht="38.25" hidden="1" outlineLevel="5" x14ac:dyDescent="0.25">
      <c r="A32" s="20" t="s">
        <v>16</v>
      </c>
      <c r="B32" s="41" t="s">
        <v>291</v>
      </c>
      <c r="C32" s="42">
        <f>C33+C34</f>
        <v>636.4</v>
      </c>
      <c r="D32" s="42">
        <f>D33+D34</f>
        <v>427.90000000000003</v>
      </c>
      <c r="E32" s="106">
        <f t="shared" si="1"/>
        <v>67.237586423632948</v>
      </c>
      <c r="F32" s="2"/>
    </row>
    <row r="33" spans="1:6" ht="51" hidden="1" outlineLevel="6" x14ac:dyDescent="0.25">
      <c r="A33" s="20" t="s">
        <v>16</v>
      </c>
      <c r="B33" s="41" t="s">
        <v>280</v>
      </c>
      <c r="C33" s="42">
        <f>'№4 ведомственная'!F39</f>
        <v>397.9</v>
      </c>
      <c r="D33" s="42">
        <f>'№4 ведомственная'!G39</f>
        <v>354.6</v>
      </c>
      <c r="E33" s="106">
        <f t="shared" si="1"/>
        <v>89.117868811259129</v>
      </c>
      <c r="F33" s="2"/>
    </row>
    <row r="34" spans="1:6" ht="25.5" hidden="1" outlineLevel="6" x14ac:dyDescent="0.25">
      <c r="A34" s="20" t="s">
        <v>16</v>
      </c>
      <c r="B34" s="41" t="s">
        <v>281</v>
      </c>
      <c r="C34" s="42">
        <f>'№4 ведомственная'!F40</f>
        <v>238.5</v>
      </c>
      <c r="D34" s="42">
        <f>'№4 ведомственная'!G40</f>
        <v>73.3</v>
      </c>
      <c r="E34" s="106">
        <f t="shared" si="1"/>
        <v>30.733752620545076</v>
      </c>
      <c r="F34" s="2"/>
    </row>
    <row r="35" spans="1:6" ht="25.5" hidden="1" outlineLevel="3" x14ac:dyDescent="0.25">
      <c r="A35" s="20" t="s">
        <v>16</v>
      </c>
      <c r="B35" s="41" t="s">
        <v>286</v>
      </c>
      <c r="C35" s="42" t="e">
        <f t="shared" ref="C35:D36" si="4">C36</f>
        <v>#REF!</v>
      </c>
      <c r="D35" s="42" t="e">
        <f t="shared" si="4"/>
        <v>#REF!</v>
      </c>
      <c r="E35" s="106" t="e">
        <f t="shared" si="1"/>
        <v>#REF!</v>
      </c>
      <c r="F35" s="2"/>
    </row>
    <row r="36" spans="1:6" ht="25.5" hidden="1" outlineLevel="4" x14ac:dyDescent="0.25">
      <c r="A36" s="20" t="s">
        <v>16</v>
      </c>
      <c r="B36" s="41" t="s">
        <v>287</v>
      </c>
      <c r="C36" s="42" t="e">
        <f t="shared" si="4"/>
        <v>#REF!</v>
      </c>
      <c r="D36" s="42" t="e">
        <f t="shared" si="4"/>
        <v>#REF!</v>
      </c>
      <c r="E36" s="106" t="e">
        <f t="shared" si="1"/>
        <v>#REF!</v>
      </c>
      <c r="F36" s="2"/>
    </row>
    <row r="37" spans="1:6" ht="51" hidden="1" outlineLevel="5" x14ac:dyDescent="0.25">
      <c r="A37" s="20" t="s">
        <v>16</v>
      </c>
      <c r="B37" s="41" t="s">
        <v>293</v>
      </c>
      <c r="C37" s="42" t="e">
        <f>C38+C39+C40+C41</f>
        <v>#REF!</v>
      </c>
      <c r="D37" s="42" t="e">
        <f>D38+D39+D40+D41</f>
        <v>#REF!</v>
      </c>
      <c r="E37" s="106" t="e">
        <f t="shared" si="1"/>
        <v>#REF!</v>
      </c>
      <c r="F37" s="2"/>
    </row>
    <row r="38" spans="1:6" ht="51" hidden="1" outlineLevel="6" x14ac:dyDescent="0.25">
      <c r="A38" s="20" t="s">
        <v>16</v>
      </c>
      <c r="B38" s="41" t="s">
        <v>280</v>
      </c>
      <c r="C38" s="42">
        <f>'№4 ведомственная'!F44</f>
        <v>44317.4</v>
      </c>
      <c r="D38" s="42">
        <f>'№4 ведомственная'!G44</f>
        <v>29067.1</v>
      </c>
      <c r="E38" s="106">
        <f t="shared" si="1"/>
        <v>65.588459611800317</v>
      </c>
      <c r="F38" s="2"/>
    </row>
    <row r="39" spans="1:6" ht="25.5" hidden="1" outlineLevel="6" x14ac:dyDescent="0.25">
      <c r="A39" s="20" t="s">
        <v>16</v>
      </c>
      <c r="B39" s="41" t="s">
        <v>281</v>
      </c>
      <c r="C39" s="42">
        <f>'№4 ведомственная'!F45</f>
        <v>6812.9</v>
      </c>
      <c r="D39" s="42">
        <f>'№4 ведомственная'!G45</f>
        <v>4355.1000000000004</v>
      </c>
      <c r="E39" s="106">
        <f t="shared" si="1"/>
        <v>63.924320039924268</v>
      </c>
      <c r="F39" s="2"/>
    </row>
    <row r="40" spans="1:6" hidden="1" outlineLevel="6" x14ac:dyDescent="0.25">
      <c r="A40" s="20" t="s">
        <v>16</v>
      </c>
      <c r="B40" s="41" t="s">
        <v>292</v>
      </c>
      <c r="C40" s="42" t="e">
        <f>'№4 ведомственная'!#REF!</f>
        <v>#REF!</v>
      </c>
      <c r="D40" s="42" t="e">
        <f>'№4 ведомственная'!#REF!</f>
        <v>#REF!</v>
      </c>
      <c r="E40" s="106" t="e">
        <f t="shared" si="1"/>
        <v>#REF!</v>
      </c>
      <c r="F40" s="2"/>
    </row>
    <row r="41" spans="1:6" hidden="1" outlineLevel="6" x14ac:dyDescent="0.25">
      <c r="A41" s="20" t="s">
        <v>16</v>
      </c>
      <c r="B41" s="41" t="s">
        <v>282</v>
      </c>
      <c r="C41" s="42" t="e">
        <f>'№4 ведомственная'!#REF!</f>
        <v>#REF!</v>
      </c>
      <c r="D41" s="42" t="e">
        <f>'№4 ведомственная'!#REF!</f>
        <v>#REF!</v>
      </c>
      <c r="E41" s="106" t="e">
        <f t="shared" si="1"/>
        <v>#REF!</v>
      </c>
      <c r="F41" s="2"/>
    </row>
    <row r="42" spans="1:6" outlineLevel="1" collapsed="1" x14ac:dyDescent="0.25">
      <c r="A42" s="20" t="s">
        <v>22</v>
      </c>
      <c r="B42" s="41" t="s">
        <v>240</v>
      </c>
      <c r="C42" s="42">
        <f>'№4 ведомственная'!F48</f>
        <v>13.9</v>
      </c>
      <c r="D42" s="42">
        <f>'№4 ведомственная'!G48</f>
        <v>6</v>
      </c>
      <c r="E42" s="106">
        <f t="shared" si="1"/>
        <v>43.165467625899282</v>
      </c>
      <c r="F42" s="2"/>
    </row>
    <row r="43" spans="1:6" ht="51" hidden="1" outlineLevel="2" x14ac:dyDescent="0.25">
      <c r="A43" s="20" t="s">
        <v>22</v>
      </c>
      <c r="B43" s="41" t="s">
        <v>239</v>
      </c>
      <c r="C43" s="42">
        <f>C44</f>
        <v>0</v>
      </c>
      <c r="D43" s="42">
        <f t="shared" ref="D43:D46" si="5">D44</f>
        <v>0</v>
      </c>
      <c r="E43" s="106" t="e">
        <f t="shared" si="1"/>
        <v>#DIV/0!</v>
      </c>
      <c r="F43" s="2"/>
    </row>
    <row r="44" spans="1:6" ht="51" hidden="1" outlineLevel="3" x14ac:dyDescent="0.25">
      <c r="A44" s="20" t="s">
        <v>22</v>
      </c>
      <c r="B44" s="41" t="s">
        <v>289</v>
      </c>
      <c r="C44" s="42">
        <f>C45</f>
        <v>0</v>
      </c>
      <c r="D44" s="42">
        <f t="shared" si="5"/>
        <v>0</v>
      </c>
      <c r="E44" s="106" t="e">
        <f t="shared" si="1"/>
        <v>#DIV/0!</v>
      </c>
      <c r="F44" s="2"/>
    </row>
    <row r="45" spans="1:6" ht="63.75" hidden="1" outlineLevel="4" x14ac:dyDescent="0.25">
      <c r="A45" s="20" t="s">
        <v>22</v>
      </c>
      <c r="B45" s="41" t="s">
        <v>290</v>
      </c>
      <c r="C45" s="42">
        <f>C46</f>
        <v>0</v>
      </c>
      <c r="D45" s="42">
        <f t="shared" si="5"/>
        <v>0</v>
      </c>
      <c r="E45" s="106" t="e">
        <f t="shared" si="1"/>
        <v>#DIV/0!</v>
      </c>
      <c r="F45" s="2"/>
    </row>
    <row r="46" spans="1:6" ht="38.25" hidden="1" outlineLevel="5" x14ac:dyDescent="0.25">
      <c r="A46" s="20" t="s">
        <v>22</v>
      </c>
      <c r="B46" s="41" t="s">
        <v>294</v>
      </c>
      <c r="C46" s="42">
        <f>C47</f>
        <v>0</v>
      </c>
      <c r="D46" s="42">
        <f t="shared" si="5"/>
        <v>0</v>
      </c>
      <c r="E46" s="106" t="e">
        <f t="shared" si="1"/>
        <v>#DIV/0!</v>
      </c>
      <c r="F46" s="2"/>
    </row>
    <row r="47" spans="1:6" ht="25.5" hidden="1" outlineLevel="6" x14ac:dyDescent="0.25">
      <c r="A47" s="20" t="s">
        <v>22</v>
      </c>
      <c r="B47" s="41" t="s">
        <v>281</v>
      </c>
      <c r="C47" s="42"/>
      <c r="D47" s="42"/>
      <c r="E47" s="106" t="e">
        <f t="shared" si="1"/>
        <v>#DIV/0!</v>
      </c>
      <c r="F47" s="2"/>
    </row>
    <row r="48" spans="1:6" ht="38.25" outlineLevel="1" collapsed="1" x14ac:dyDescent="0.25">
      <c r="A48" s="20" t="s">
        <v>2</v>
      </c>
      <c r="B48" s="41" t="s">
        <v>236</v>
      </c>
      <c r="C48" s="42">
        <f>'№4 ведомственная'!F20+'№4 ведомственная'!F691</f>
        <v>16553</v>
      </c>
      <c r="D48" s="42">
        <f>'№4 ведомственная'!G20+'№4 ведомственная'!G691</f>
        <v>11538.3</v>
      </c>
      <c r="E48" s="106">
        <f t="shared" si="1"/>
        <v>69.705189391651061</v>
      </c>
      <c r="F48" s="2"/>
    </row>
    <row r="49" spans="1:6" hidden="1" outlineLevel="2" x14ac:dyDescent="0.25">
      <c r="A49" s="20" t="s">
        <v>2</v>
      </c>
      <c r="B49" s="41" t="s">
        <v>237</v>
      </c>
      <c r="C49" s="42" t="e">
        <f>C50</f>
        <v>#REF!</v>
      </c>
      <c r="D49" s="42" t="e">
        <f>D50</f>
        <v>#REF!</v>
      </c>
      <c r="E49" s="106" t="e">
        <f t="shared" si="1"/>
        <v>#REF!</v>
      </c>
      <c r="F49" s="2"/>
    </row>
    <row r="50" spans="1:6" ht="25.5" hidden="1" outlineLevel="3" x14ac:dyDescent="0.25">
      <c r="A50" s="20" t="s">
        <v>2</v>
      </c>
      <c r="B50" s="41" t="s">
        <v>278</v>
      </c>
      <c r="C50" s="42" t="e">
        <f>C51+C55</f>
        <v>#REF!</v>
      </c>
      <c r="D50" s="42" t="e">
        <f>D51+D55</f>
        <v>#REF!</v>
      </c>
      <c r="E50" s="106" t="e">
        <f t="shared" si="1"/>
        <v>#REF!</v>
      </c>
      <c r="F50" s="2"/>
    </row>
    <row r="51" spans="1:6" ht="25.5" hidden="1" outlineLevel="5" x14ac:dyDescent="0.25">
      <c r="A51" s="20" t="s">
        <v>2</v>
      </c>
      <c r="B51" s="41" t="s">
        <v>279</v>
      </c>
      <c r="C51" s="42" t="e">
        <f>C52+C53+C54</f>
        <v>#REF!</v>
      </c>
      <c r="D51" s="42" t="e">
        <f>D52+D53+D54</f>
        <v>#REF!</v>
      </c>
      <c r="E51" s="106" t="e">
        <f t="shared" si="1"/>
        <v>#REF!</v>
      </c>
      <c r="F51" s="2"/>
    </row>
    <row r="52" spans="1:6" ht="51" hidden="1" outlineLevel="6" x14ac:dyDescent="0.25">
      <c r="A52" s="20" t="s">
        <v>2</v>
      </c>
      <c r="B52" s="41" t="s">
        <v>280</v>
      </c>
      <c r="C52" s="42">
        <f>'№4 ведомственная'!F24</f>
        <v>13586.4</v>
      </c>
      <c r="D52" s="42">
        <f>'№4 ведомственная'!G24</f>
        <v>9422.9</v>
      </c>
      <c r="E52" s="106">
        <f t="shared" si="1"/>
        <v>69.355384796561268</v>
      </c>
      <c r="F52" s="2"/>
    </row>
    <row r="53" spans="1:6" ht="25.5" hidden="1" outlineLevel="6" x14ac:dyDescent="0.25">
      <c r="A53" s="20" t="s">
        <v>2</v>
      </c>
      <c r="B53" s="41" t="s">
        <v>281</v>
      </c>
      <c r="C53" s="42">
        <f>'№4 ведомственная'!F25</f>
        <v>1563.4</v>
      </c>
      <c r="D53" s="42">
        <f>'№4 ведомственная'!G25</f>
        <v>1102</v>
      </c>
      <c r="E53" s="106">
        <f t="shared" si="1"/>
        <v>70.487399258027366</v>
      </c>
      <c r="F53" s="2"/>
    </row>
    <row r="54" spans="1:6" hidden="1" outlineLevel="6" x14ac:dyDescent="0.25">
      <c r="A54" s="20" t="s">
        <v>2</v>
      </c>
      <c r="B54" s="41" t="s">
        <v>282</v>
      </c>
      <c r="C54" s="42" t="e">
        <f>'№4 ведомственная'!#REF!</f>
        <v>#REF!</v>
      </c>
      <c r="D54" s="42" t="e">
        <f>'№4 ведомственная'!#REF!</f>
        <v>#REF!</v>
      </c>
      <c r="E54" s="106" t="e">
        <f t="shared" si="1"/>
        <v>#REF!</v>
      </c>
      <c r="F54" s="2"/>
    </row>
    <row r="55" spans="1:6" hidden="1" outlineLevel="5" x14ac:dyDescent="0.25">
      <c r="A55" s="20" t="s">
        <v>2</v>
      </c>
      <c r="B55" s="41" t="s">
        <v>226</v>
      </c>
      <c r="C55" s="42">
        <f>C56</f>
        <v>1402.2</v>
      </c>
      <c r="D55" s="42">
        <f>D56</f>
        <v>1013</v>
      </c>
      <c r="E55" s="106">
        <f t="shared" si="1"/>
        <v>72.243617173013831</v>
      </c>
      <c r="F55" s="2"/>
    </row>
    <row r="56" spans="1:6" ht="51" hidden="1" outlineLevel="6" x14ac:dyDescent="0.25">
      <c r="A56" s="20" t="s">
        <v>2</v>
      </c>
      <c r="B56" s="41" t="s">
        <v>280</v>
      </c>
      <c r="C56" s="42">
        <f>'№4 ведомственная'!F695</f>
        <v>1402.2</v>
      </c>
      <c r="D56" s="42">
        <f>'№4 ведомственная'!G695</f>
        <v>1013</v>
      </c>
      <c r="E56" s="106">
        <f t="shared" si="1"/>
        <v>72.243617173013831</v>
      </c>
      <c r="F56" s="2"/>
    </row>
    <row r="57" spans="1:6" outlineLevel="1" collapsed="1" x14ac:dyDescent="0.25">
      <c r="A57" s="20" t="s">
        <v>24</v>
      </c>
      <c r="B57" s="41" t="s">
        <v>241</v>
      </c>
      <c r="C57" s="42">
        <f>'№4 ведомственная'!F54</f>
        <v>1000</v>
      </c>
      <c r="D57" s="42">
        <f>'№4 ведомственная'!G54</f>
        <v>0</v>
      </c>
      <c r="E57" s="106">
        <f t="shared" si="1"/>
        <v>0</v>
      </c>
      <c r="F57" s="2"/>
    </row>
    <row r="58" spans="1:6" hidden="1" outlineLevel="2" x14ac:dyDescent="0.25">
      <c r="A58" s="20" t="s">
        <v>24</v>
      </c>
      <c r="B58" s="41" t="s">
        <v>237</v>
      </c>
      <c r="C58" s="42">
        <f>C59</f>
        <v>1000</v>
      </c>
      <c r="D58" s="42">
        <f t="shared" ref="D58:D60" si="6">D59</f>
        <v>0</v>
      </c>
      <c r="E58" s="106">
        <f t="shared" si="1"/>
        <v>0</v>
      </c>
      <c r="F58" s="2"/>
    </row>
    <row r="59" spans="1:6" hidden="1" outlineLevel="3" x14ac:dyDescent="0.25">
      <c r="A59" s="20" t="s">
        <v>24</v>
      </c>
      <c r="B59" s="41" t="s">
        <v>241</v>
      </c>
      <c r="C59" s="42">
        <f>C60</f>
        <v>1000</v>
      </c>
      <c r="D59" s="42">
        <f t="shared" si="6"/>
        <v>0</v>
      </c>
      <c r="E59" s="106">
        <f t="shared" si="1"/>
        <v>0</v>
      </c>
      <c r="F59" s="2"/>
    </row>
    <row r="60" spans="1:6" ht="25.5" hidden="1" outlineLevel="5" x14ac:dyDescent="0.25">
      <c r="A60" s="20" t="s">
        <v>24</v>
      </c>
      <c r="B60" s="41" t="s">
        <v>295</v>
      </c>
      <c r="C60" s="42">
        <f>C61</f>
        <v>1000</v>
      </c>
      <c r="D60" s="42">
        <f t="shared" si="6"/>
        <v>0</v>
      </c>
      <c r="E60" s="106">
        <f t="shared" si="1"/>
        <v>0</v>
      </c>
      <c r="F60" s="2"/>
    </row>
    <row r="61" spans="1:6" hidden="1" outlineLevel="6" x14ac:dyDescent="0.25">
      <c r="A61" s="20" t="s">
        <v>24</v>
      </c>
      <c r="B61" s="41" t="s">
        <v>282</v>
      </c>
      <c r="C61" s="42">
        <f>'№4 ведомственная'!F58</f>
        <v>1000</v>
      </c>
      <c r="D61" s="42">
        <f>'№4 ведомственная'!G58</f>
        <v>0</v>
      </c>
      <c r="E61" s="106">
        <f t="shared" si="1"/>
        <v>0</v>
      </c>
      <c r="F61" s="2"/>
    </row>
    <row r="62" spans="1:6" outlineLevel="1" collapsed="1" x14ac:dyDescent="0.25">
      <c r="A62" s="20" t="s">
        <v>27</v>
      </c>
      <c r="B62" s="41" t="s">
        <v>242</v>
      </c>
      <c r="C62" s="42">
        <f>'№4 ведомственная'!F59+'№4 ведомственная'!F406</f>
        <v>45045.3</v>
      </c>
      <c r="D62" s="42">
        <f>'№4 ведомственная'!G59+'№4 ведомственная'!G406</f>
        <v>23965.3</v>
      </c>
      <c r="E62" s="106">
        <f t="shared" si="1"/>
        <v>53.202664872916813</v>
      </c>
      <c r="F62" s="2"/>
    </row>
    <row r="63" spans="1:6" ht="51" hidden="1" outlineLevel="2" x14ac:dyDescent="0.25">
      <c r="A63" s="20" t="s">
        <v>27</v>
      </c>
      <c r="B63" s="41" t="s">
        <v>243</v>
      </c>
      <c r="C63" s="42" t="e">
        <f>C64+C75</f>
        <v>#REF!</v>
      </c>
      <c r="D63" s="42" t="e">
        <f>D64+D75</f>
        <v>#REF!</v>
      </c>
      <c r="E63" s="106" t="e">
        <f t="shared" si="1"/>
        <v>#REF!</v>
      </c>
      <c r="F63" s="2"/>
    </row>
    <row r="64" spans="1:6" ht="25.5" hidden="1" outlineLevel="3" x14ac:dyDescent="0.25">
      <c r="A64" s="20" t="s">
        <v>27</v>
      </c>
      <c r="B64" s="41" t="s">
        <v>296</v>
      </c>
      <c r="C64" s="42" t="e">
        <f>C65+C68</f>
        <v>#REF!</v>
      </c>
      <c r="D64" s="42" t="e">
        <f>D65+D68</f>
        <v>#REF!</v>
      </c>
      <c r="E64" s="106" t="e">
        <f t="shared" si="1"/>
        <v>#REF!</v>
      </c>
      <c r="F64" s="2"/>
    </row>
    <row r="65" spans="1:6" ht="25.5" hidden="1" outlineLevel="4" x14ac:dyDescent="0.25">
      <c r="A65" s="20" t="s">
        <v>27</v>
      </c>
      <c r="B65" s="41" t="s">
        <v>513</v>
      </c>
      <c r="C65" s="42" t="e">
        <f t="shared" ref="C65:D66" si="7">C66</f>
        <v>#REF!</v>
      </c>
      <c r="D65" s="42" t="e">
        <f t="shared" si="7"/>
        <v>#REF!</v>
      </c>
      <c r="E65" s="106" t="e">
        <f t="shared" si="1"/>
        <v>#REF!</v>
      </c>
      <c r="F65" s="2"/>
    </row>
    <row r="66" spans="1:6" ht="25.5" hidden="1" outlineLevel="5" x14ac:dyDescent="0.25">
      <c r="A66" s="20" t="s">
        <v>27</v>
      </c>
      <c r="B66" s="41" t="s">
        <v>297</v>
      </c>
      <c r="C66" s="42" t="e">
        <f t="shared" si="7"/>
        <v>#REF!</v>
      </c>
      <c r="D66" s="42" t="e">
        <f t="shared" si="7"/>
        <v>#REF!</v>
      </c>
      <c r="E66" s="106" t="e">
        <f t="shared" si="1"/>
        <v>#REF!</v>
      </c>
      <c r="F66" s="2"/>
    </row>
    <row r="67" spans="1:6" ht="25.5" hidden="1" outlineLevel="6" x14ac:dyDescent="0.25">
      <c r="A67" s="20" t="s">
        <v>27</v>
      </c>
      <c r="B67" s="41" t="s">
        <v>281</v>
      </c>
      <c r="C67" s="42" t="e">
        <f>'№4 ведомственная'!#REF!</f>
        <v>#REF!</v>
      </c>
      <c r="D67" s="42" t="e">
        <f>'№4 ведомственная'!#REF!</f>
        <v>#REF!</v>
      </c>
      <c r="E67" s="106" t="e">
        <f t="shared" si="1"/>
        <v>#REF!</v>
      </c>
      <c r="F67" s="2"/>
    </row>
    <row r="68" spans="1:6" ht="38.25" hidden="1" outlineLevel="4" x14ac:dyDescent="0.25">
      <c r="A68" s="20" t="s">
        <v>27</v>
      </c>
      <c r="B68" s="41" t="s">
        <v>298</v>
      </c>
      <c r="C68" s="42">
        <f>C69+C71+C73</f>
        <v>13161.4</v>
      </c>
      <c r="D68" s="42">
        <f>D69+D71+D73</f>
        <v>3062.3</v>
      </c>
      <c r="E68" s="106">
        <f t="shared" si="1"/>
        <v>23.26728159618278</v>
      </c>
      <c r="F68" s="2"/>
    </row>
    <row r="69" spans="1:6" ht="38.25" hidden="1" outlineLevel="5" x14ac:dyDescent="0.25">
      <c r="A69" s="20" t="s">
        <v>27</v>
      </c>
      <c r="B69" s="41" t="s">
        <v>299</v>
      </c>
      <c r="C69" s="42">
        <f>C70</f>
        <v>150</v>
      </c>
      <c r="D69" s="42">
        <f>D70</f>
        <v>0</v>
      </c>
      <c r="E69" s="106">
        <f t="shared" si="1"/>
        <v>0</v>
      </c>
      <c r="F69" s="2"/>
    </row>
    <row r="70" spans="1:6" ht="25.5" hidden="1" outlineLevel="6" x14ac:dyDescent="0.25">
      <c r="A70" s="20" t="s">
        <v>27</v>
      </c>
      <c r="B70" s="41" t="s">
        <v>281</v>
      </c>
      <c r="C70" s="42">
        <f>'№4 ведомственная'!F64</f>
        <v>150</v>
      </c>
      <c r="D70" s="42">
        <f>'№4 ведомственная'!G64</f>
        <v>0</v>
      </c>
      <c r="E70" s="106">
        <f t="shared" si="1"/>
        <v>0</v>
      </c>
      <c r="F70" s="2"/>
    </row>
    <row r="71" spans="1:6" ht="51" hidden="1" outlineLevel="5" x14ac:dyDescent="0.25">
      <c r="A71" s="20" t="s">
        <v>27</v>
      </c>
      <c r="B71" s="41" t="s">
        <v>300</v>
      </c>
      <c r="C71" s="42">
        <f>C72</f>
        <v>1000</v>
      </c>
      <c r="D71" s="42">
        <f>D72</f>
        <v>531</v>
      </c>
      <c r="E71" s="106">
        <f t="shared" si="1"/>
        <v>53.1</v>
      </c>
      <c r="F71" s="2"/>
    </row>
    <row r="72" spans="1:6" ht="25.5" hidden="1" outlineLevel="6" x14ac:dyDescent="0.25">
      <c r="A72" s="20" t="s">
        <v>27</v>
      </c>
      <c r="B72" s="41" t="s">
        <v>281</v>
      </c>
      <c r="C72" s="42">
        <f>'№4 ведомственная'!F66</f>
        <v>1000</v>
      </c>
      <c r="D72" s="42">
        <f>'№4 ведомственная'!G66</f>
        <v>531</v>
      </c>
      <c r="E72" s="106">
        <f t="shared" si="1"/>
        <v>53.1</v>
      </c>
      <c r="F72" s="2"/>
    </row>
    <row r="73" spans="1:6" ht="25.5" hidden="1" outlineLevel="5" x14ac:dyDescent="0.25">
      <c r="A73" s="20" t="s">
        <v>27</v>
      </c>
      <c r="B73" s="41" t="s">
        <v>301</v>
      </c>
      <c r="C73" s="42">
        <f>C74</f>
        <v>12011.4</v>
      </c>
      <c r="D73" s="42">
        <f>D74</f>
        <v>2531.3000000000002</v>
      </c>
      <c r="E73" s="106">
        <f t="shared" si="1"/>
        <v>21.074146227750308</v>
      </c>
      <c r="F73" s="2"/>
    </row>
    <row r="74" spans="1:6" ht="25.5" hidden="1" outlineLevel="6" x14ac:dyDescent="0.25">
      <c r="A74" s="20" t="s">
        <v>27</v>
      </c>
      <c r="B74" s="41" t="s">
        <v>281</v>
      </c>
      <c r="C74" s="42">
        <f>'№4 ведомственная'!F68</f>
        <v>12011.4</v>
      </c>
      <c r="D74" s="42">
        <f>'№4 ведомственная'!G68</f>
        <v>2531.3000000000002</v>
      </c>
      <c r="E74" s="106">
        <f t="shared" si="1"/>
        <v>21.074146227750308</v>
      </c>
      <c r="F74" s="2"/>
    </row>
    <row r="75" spans="1:6" ht="25.5" hidden="1" outlineLevel="3" x14ac:dyDescent="0.25">
      <c r="A75" s="20" t="s">
        <v>27</v>
      </c>
      <c r="B75" s="41" t="s">
        <v>302</v>
      </c>
      <c r="C75" s="42" t="e">
        <f>C76</f>
        <v>#REF!</v>
      </c>
      <c r="D75" s="42" t="e">
        <f t="shared" ref="D75:D77" si="8">D76</f>
        <v>#REF!</v>
      </c>
      <c r="E75" s="106" t="e">
        <f t="shared" si="1"/>
        <v>#REF!</v>
      </c>
      <c r="F75" s="2"/>
    </row>
    <row r="76" spans="1:6" ht="51" hidden="1" outlineLevel="4" x14ac:dyDescent="0.25">
      <c r="A76" s="20" t="s">
        <v>27</v>
      </c>
      <c r="B76" s="41" t="s">
        <v>303</v>
      </c>
      <c r="C76" s="42" t="e">
        <f>C77</f>
        <v>#REF!</v>
      </c>
      <c r="D76" s="42" t="e">
        <f t="shared" si="8"/>
        <v>#REF!</v>
      </c>
      <c r="E76" s="106" t="e">
        <f t="shared" si="1"/>
        <v>#REF!</v>
      </c>
      <c r="F76" s="2"/>
    </row>
    <row r="77" spans="1:6" ht="25.5" hidden="1" outlineLevel="5" x14ac:dyDescent="0.25">
      <c r="A77" s="20" t="s">
        <v>27</v>
      </c>
      <c r="B77" s="41" t="s">
        <v>304</v>
      </c>
      <c r="C77" s="42" t="e">
        <f>C78</f>
        <v>#REF!</v>
      </c>
      <c r="D77" s="42" t="e">
        <f t="shared" si="8"/>
        <v>#REF!</v>
      </c>
      <c r="E77" s="106" t="e">
        <f t="shared" si="1"/>
        <v>#REF!</v>
      </c>
      <c r="F77" s="2"/>
    </row>
    <row r="78" spans="1:6" ht="25.5" hidden="1" outlineLevel="6" x14ac:dyDescent="0.25">
      <c r="A78" s="20" t="s">
        <v>27</v>
      </c>
      <c r="B78" s="41" t="s">
        <v>281</v>
      </c>
      <c r="C78" s="42" t="e">
        <f>'№4 ведомственная'!#REF!</f>
        <v>#REF!</v>
      </c>
      <c r="D78" s="42" t="e">
        <f>'№4 ведомственная'!#REF!</f>
        <v>#REF!</v>
      </c>
      <c r="E78" s="106" t="e">
        <f t="shared" si="1"/>
        <v>#REF!</v>
      </c>
      <c r="F78" s="2"/>
    </row>
    <row r="79" spans="1:6" ht="51" hidden="1" outlineLevel="2" x14ac:dyDescent="0.25">
      <c r="A79" s="20" t="s">
        <v>27</v>
      </c>
      <c r="B79" s="41" t="s">
        <v>239</v>
      </c>
      <c r="C79" s="42" t="e">
        <f>C80+C90</f>
        <v>#REF!</v>
      </c>
      <c r="D79" s="42" t="e">
        <f>D80+D90</f>
        <v>#REF!</v>
      </c>
      <c r="E79" s="106" t="e">
        <f t="shared" si="1"/>
        <v>#REF!</v>
      </c>
      <c r="F79" s="2"/>
    </row>
    <row r="80" spans="1:6" ht="51" hidden="1" outlineLevel="3" x14ac:dyDescent="0.25">
      <c r="A80" s="20" t="s">
        <v>27</v>
      </c>
      <c r="B80" s="41" t="s">
        <v>289</v>
      </c>
      <c r="C80" s="42" t="e">
        <f>C81</f>
        <v>#REF!</v>
      </c>
      <c r="D80" s="42" t="e">
        <f>D81</f>
        <v>#REF!</v>
      </c>
      <c r="E80" s="106" t="e">
        <f t="shared" si="1"/>
        <v>#REF!</v>
      </c>
      <c r="F80" s="2"/>
    </row>
    <row r="81" spans="1:6" ht="63.75" hidden="1" outlineLevel="4" x14ac:dyDescent="0.25">
      <c r="A81" s="20" t="s">
        <v>27</v>
      </c>
      <c r="B81" s="41" t="s">
        <v>290</v>
      </c>
      <c r="C81" s="42" t="e">
        <f>C82+C85+C87</f>
        <v>#REF!</v>
      </c>
      <c r="D81" s="42" t="e">
        <f>D82+D85+D87</f>
        <v>#REF!</v>
      </c>
      <c r="E81" s="106" t="e">
        <f t="shared" si="1"/>
        <v>#REF!</v>
      </c>
      <c r="F81" s="2"/>
    </row>
    <row r="82" spans="1:6" ht="51" hidden="1" outlineLevel="5" x14ac:dyDescent="0.25">
      <c r="A82" s="20" t="s">
        <v>27</v>
      </c>
      <c r="B82" s="41" t="s">
        <v>305</v>
      </c>
      <c r="C82" s="42">
        <f>C83+C84</f>
        <v>309.5</v>
      </c>
      <c r="D82" s="42">
        <f>D83+D84</f>
        <v>65.7</v>
      </c>
      <c r="E82" s="106">
        <f t="shared" si="1"/>
        <v>21.227786752827139</v>
      </c>
      <c r="F82" s="2"/>
    </row>
    <row r="83" spans="1:6" ht="51" hidden="1" outlineLevel="6" x14ac:dyDescent="0.25">
      <c r="A83" s="20" t="s">
        <v>27</v>
      </c>
      <c r="B83" s="41" t="s">
        <v>280</v>
      </c>
      <c r="C83" s="42">
        <f>'№4 ведомственная'!F74</f>
        <v>156.6</v>
      </c>
      <c r="D83" s="42">
        <f>'№4 ведомственная'!G74</f>
        <v>55.8</v>
      </c>
      <c r="E83" s="106">
        <f t="shared" si="1"/>
        <v>35.632183908045981</v>
      </c>
      <c r="F83" s="2"/>
    </row>
    <row r="84" spans="1:6" ht="25.5" hidden="1" outlineLevel="6" x14ac:dyDescent="0.25">
      <c r="A84" s="20" t="s">
        <v>27</v>
      </c>
      <c r="B84" s="41" t="s">
        <v>281</v>
      </c>
      <c r="C84" s="42">
        <f>'№4 ведомственная'!F75</f>
        <v>152.89999999999998</v>
      </c>
      <c r="D84" s="42">
        <f>'№4 ведомственная'!G75</f>
        <v>9.9</v>
      </c>
      <c r="E84" s="106">
        <f t="shared" si="1"/>
        <v>6.4748201438848936</v>
      </c>
      <c r="F84" s="2"/>
    </row>
    <row r="85" spans="1:6" hidden="1" outlineLevel="5" x14ac:dyDescent="0.25">
      <c r="A85" s="20" t="s">
        <v>27</v>
      </c>
      <c r="B85" s="41" t="s">
        <v>306</v>
      </c>
      <c r="C85" s="42">
        <f>C86</f>
        <v>323</v>
      </c>
      <c r="D85" s="42">
        <f>D86</f>
        <v>323</v>
      </c>
      <c r="E85" s="106">
        <f t="shared" ref="E85:E148" si="9">D85/C85*100</f>
        <v>100</v>
      </c>
      <c r="F85" s="2"/>
    </row>
    <row r="86" spans="1:6" ht="25.5" hidden="1" outlineLevel="6" x14ac:dyDescent="0.25">
      <c r="A86" s="20" t="s">
        <v>27</v>
      </c>
      <c r="B86" s="41" t="s">
        <v>307</v>
      </c>
      <c r="C86" s="42">
        <f>'№4 ведомственная'!F77</f>
        <v>323</v>
      </c>
      <c r="D86" s="42">
        <f>'№4 ведомственная'!G77</f>
        <v>323</v>
      </c>
      <c r="E86" s="106">
        <f t="shared" si="9"/>
        <v>100</v>
      </c>
      <c r="F86" s="2"/>
    </row>
    <row r="87" spans="1:6" ht="25.5" hidden="1" outlineLevel="5" x14ac:dyDescent="0.25">
      <c r="A87" s="20" t="s">
        <v>27</v>
      </c>
      <c r="B87" s="41" t="s">
        <v>308</v>
      </c>
      <c r="C87" s="42" t="e">
        <f>C88+C89</f>
        <v>#REF!</v>
      </c>
      <c r="D87" s="42" t="e">
        <f>D88+D89</f>
        <v>#REF!</v>
      </c>
      <c r="E87" s="106" t="e">
        <f t="shared" si="9"/>
        <v>#REF!</v>
      </c>
      <c r="F87" s="2"/>
    </row>
    <row r="88" spans="1:6" ht="51" hidden="1" outlineLevel="6" x14ac:dyDescent="0.25">
      <c r="A88" s="20" t="s">
        <v>27</v>
      </c>
      <c r="B88" s="41" t="s">
        <v>280</v>
      </c>
      <c r="C88" s="42" t="e">
        <f>'№4 ведомственная'!#REF!</f>
        <v>#REF!</v>
      </c>
      <c r="D88" s="42" t="e">
        <f>'№4 ведомственная'!#REF!</f>
        <v>#REF!</v>
      </c>
      <c r="E88" s="106" t="e">
        <f t="shared" si="9"/>
        <v>#REF!</v>
      </c>
      <c r="F88" s="2"/>
    </row>
    <row r="89" spans="1:6" ht="25.5" hidden="1" outlineLevel="6" x14ac:dyDescent="0.25">
      <c r="A89" s="20" t="s">
        <v>27</v>
      </c>
      <c r="B89" s="41" t="s">
        <v>281</v>
      </c>
      <c r="C89" s="42" t="e">
        <f>'№4 ведомственная'!#REF!</f>
        <v>#REF!</v>
      </c>
      <c r="D89" s="42" t="e">
        <f>'№4 ведомственная'!#REF!</f>
        <v>#REF!</v>
      </c>
      <c r="E89" s="106" t="e">
        <f t="shared" si="9"/>
        <v>#REF!</v>
      </c>
      <c r="F89" s="2"/>
    </row>
    <row r="90" spans="1:6" ht="25.5" hidden="1" outlineLevel="3" x14ac:dyDescent="0.25">
      <c r="A90" s="20" t="s">
        <v>27</v>
      </c>
      <c r="B90" s="41" t="s">
        <v>309</v>
      </c>
      <c r="C90" s="42">
        <f>C91</f>
        <v>600</v>
      </c>
      <c r="D90" s="42">
        <f>D91</f>
        <v>412.79999999999995</v>
      </c>
      <c r="E90" s="106">
        <f t="shared" si="9"/>
        <v>68.8</v>
      </c>
      <c r="F90" s="2"/>
    </row>
    <row r="91" spans="1:6" ht="25.5" hidden="1" outlineLevel="4" x14ac:dyDescent="0.25">
      <c r="A91" s="20" t="s">
        <v>27</v>
      </c>
      <c r="B91" s="41" t="s">
        <v>310</v>
      </c>
      <c r="C91" s="42">
        <f>C92+C94</f>
        <v>600</v>
      </c>
      <c r="D91" s="42">
        <f>D92+D94</f>
        <v>412.79999999999995</v>
      </c>
      <c r="E91" s="106">
        <f t="shared" si="9"/>
        <v>68.8</v>
      </c>
      <c r="F91" s="2"/>
    </row>
    <row r="92" spans="1:6" ht="38.25" hidden="1" outlineLevel="5" x14ac:dyDescent="0.25">
      <c r="A92" s="20" t="s">
        <v>27</v>
      </c>
      <c r="B92" s="41" t="s">
        <v>311</v>
      </c>
      <c r="C92" s="42">
        <f>C93</f>
        <v>200</v>
      </c>
      <c r="D92" s="42">
        <f>D93</f>
        <v>141.4</v>
      </c>
      <c r="E92" s="106">
        <f t="shared" si="9"/>
        <v>70.7</v>
      </c>
      <c r="F92" s="2"/>
    </row>
    <row r="93" spans="1:6" ht="25.5" hidden="1" outlineLevel="6" x14ac:dyDescent="0.25">
      <c r="A93" s="20" t="s">
        <v>27</v>
      </c>
      <c r="B93" s="41" t="s">
        <v>281</v>
      </c>
      <c r="C93" s="42">
        <f>'№4 ведомственная'!F81</f>
        <v>200</v>
      </c>
      <c r="D93" s="42">
        <f>'№4 ведомственная'!G81</f>
        <v>141.4</v>
      </c>
      <c r="E93" s="106">
        <f t="shared" si="9"/>
        <v>70.7</v>
      </c>
      <c r="F93" s="2"/>
    </row>
    <row r="94" spans="1:6" ht="38.25" hidden="1" outlineLevel="5" x14ac:dyDescent="0.25">
      <c r="A94" s="20" t="s">
        <v>27</v>
      </c>
      <c r="B94" s="41" t="s">
        <v>312</v>
      </c>
      <c r="C94" s="42">
        <f>C95</f>
        <v>400</v>
      </c>
      <c r="D94" s="42">
        <f>D95</f>
        <v>271.39999999999998</v>
      </c>
      <c r="E94" s="106">
        <f t="shared" si="9"/>
        <v>67.849999999999994</v>
      </c>
      <c r="F94" s="2"/>
    </row>
    <row r="95" spans="1:6" ht="25.5" hidden="1" outlineLevel="6" x14ac:dyDescent="0.25">
      <c r="A95" s="20" t="s">
        <v>27</v>
      </c>
      <c r="B95" s="41" t="s">
        <v>281</v>
      </c>
      <c r="C95" s="42">
        <f>'№4 ведомственная'!F83</f>
        <v>400</v>
      </c>
      <c r="D95" s="42">
        <f>'№4 ведомственная'!G83</f>
        <v>271.39999999999998</v>
      </c>
      <c r="E95" s="106">
        <f t="shared" si="9"/>
        <v>67.849999999999994</v>
      </c>
      <c r="F95" s="2"/>
    </row>
    <row r="96" spans="1:6" ht="38.25" hidden="1" outlineLevel="2" x14ac:dyDescent="0.25">
      <c r="A96" s="20" t="s">
        <v>27</v>
      </c>
      <c r="B96" s="41" t="s">
        <v>244</v>
      </c>
      <c r="C96" s="42">
        <f>C97</f>
        <v>45</v>
      </c>
      <c r="D96" s="42">
        <f>D97</f>
        <v>0</v>
      </c>
      <c r="E96" s="106">
        <f t="shared" si="9"/>
        <v>0</v>
      </c>
      <c r="F96" s="2"/>
    </row>
    <row r="97" spans="1:6" ht="25.5" hidden="1" outlineLevel="3" x14ac:dyDescent="0.25">
      <c r="A97" s="20" t="s">
        <v>27</v>
      </c>
      <c r="B97" s="41" t="s">
        <v>313</v>
      </c>
      <c r="C97" s="42">
        <f>C98+C102</f>
        <v>45</v>
      </c>
      <c r="D97" s="42">
        <f>D98+D102</f>
        <v>0</v>
      </c>
      <c r="E97" s="106">
        <f t="shared" si="9"/>
        <v>0</v>
      </c>
      <c r="F97" s="2"/>
    </row>
    <row r="98" spans="1:6" ht="25.5" hidden="1" outlineLevel="4" x14ac:dyDescent="0.25">
      <c r="A98" s="20" t="s">
        <v>27</v>
      </c>
      <c r="B98" s="41" t="s">
        <v>314</v>
      </c>
      <c r="C98" s="42">
        <f t="shared" ref="C98:D99" si="10">C99</f>
        <v>2</v>
      </c>
      <c r="D98" s="42">
        <f t="shared" si="10"/>
        <v>0</v>
      </c>
      <c r="E98" s="106">
        <f t="shared" si="9"/>
        <v>0</v>
      </c>
      <c r="F98" s="2"/>
    </row>
    <row r="99" spans="1:6" ht="25.5" hidden="1" outlineLevel="5" x14ac:dyDescent="0.25">
      <c r="A99" s="20" t="s">
        <v>27</v>
      </c>
      <c r="B99" s="41" t="s">
        <v>315</v>
      </c>
      <c r="C99" s="42">
        <f t="shared" si="10"/>
        <v>2</v>
      </c>
      <c r="D99" s="42">
        <f t="shared" si="10"/>
        <v>0</v>
      </c>
      <c r="E99" s="106">
        <f t="shared" si="9"/>
        <v>0</v>
      </c>
      <c r="F99" s="2"/>
    </row>
    <row r="100" spans="1:6" ht="25.5" hidden="1" outlineLevel="6" x14ac:dyDescent="0.25">
      <c r="A100" s="20" t="s">
        <v>27</v>
      </c>
      <c r="B100" s="41" t="s">
        <v>281</v>
      </c>
      <c r="C100" s="42">
        <f>'№4 ведомственная'!F141</f>
        <v>2</v>
      </c>
      <c r="D100" s="42">
        <f>'№4 ведомственная'!G141</f>
        <v>0</v>
      </c>
      <c r="E100" s="106">
        <f t="shared" si="9"/>
        <v>0</v>
      </c>
      <c r="F100" s="2"/>
    </row>
    <row r="101" spans="1:6" ht="25.5" hidden="1" outlineLevel="4" x14ac:dyDescent="0.25">
      <c r="A101" s="20" t="s">
        <v>27</v>
      </c>
      <c r="B101" s="41" t="s">
        <v>316</v>
      </c>
      <c r="C101" s="42">
        <f t="shared" ref="C101:D102" si="11">C102</f>
        <v>43</v>
      </c>
      <c r="D101" s="42">
        <f t="shared" si="11"/>
        <v>0</v>
      </c>
      <c r="E101" s="106">
        <f t="shared" si="9"/>
        <v>0</v>
      </c>
      <c r="F101" s="2"/>
    </row>
    <row r="102" spans="1:6" ht="25.5" hidden="1" outlineLevel="5" x14ac:dyDescent="0.25">
      <c r="A102" s="20" t="s">
        <v>27</v>
      </c>
      <c r="B102" s="41" t="s">
        <v>317</v>
      </c>
      <c r="C102" s="42">
        <f t="shared" si="11"/>
        <v>43</v>
      </c>
      <c r="D102" s="42">
        <f t="shared" si="11"/>
        <v>0</v>
      </c>
      <c r="E102" s="106">
        <f t="shared" si="9"/>
        <v>0</v>
      </c>
      <c r="F102" s="2"/>
    </row>
    <row r="103" spans="1:6" ht="25.5" hidden="1" outlineLevel="6" x14ac:dyDescent="0.25">
      <c r="A103" s="20" t="s">
        <v>27</v>
      </c>
      <c r="B103" s="41" t="s">
        <v>281</v>
      </c>
      <c r="C103" s="42">
        <f>'№4 ведомственная'!F144</f>
        <v>43</v>
      </c>
      <c r="D103" s="42">
        <f>'№4 ведомственная'!G144</f>
        <v>0</v>
      </c>
      <c r="E103" s="106">
        <f t="shared" si="9"/>
        <v>0</v>
      </c>
      <c r="F103" s="2"/>
    </row>
    <row r="104" spans="1:6" ht="38.25" hidden="1" outlineLevel="2" x14ac:dyDescent="0.25">
      <c r="A104" s="65" t="s">
        <v>27</v>
      </c>
      <c r="B104" s="79" t="s">
        <v>520</v>
      </c>
      <c r="C104" s="80" t="e">
        <f>C105+C112+C119</f>
        <v>#REF!</v>
      </c>
      <c r="D104" s="80" t="e">
        <f>D105+D112+D119</f>
        <v>#REF!</v>
      </c>
      <c r="E104" s="106" t="e">
        <f t="shared" si="9"/>
        <v>#REF!</v>
      </c>
      <c r="F104" s="2"/>
    </row>
    <row r="105" spans="1:6" ht="38.25" hidden="1" outlineLevel="3" x14ac:dyDescent="0.25">
      <c r="A105" s="65" t="s">
        <v>27</v>
      </c>
      <c r="B105" s="79" t="s">
        <v>521</v>
      </c>
      <c r="C105" s="80" t="e">
        <f>C106+C109</f>
        <v>#REF!</v>
      </c>
      <c r="D105" s="80" t="e">
        <f>D106+D109</f>
        <v>#REF!</v>
      </c>
      <c r="E105" s="106" t="e">
        <f t="shared" si="9"/>
        <v>#REF!</v>
      </c>
      <c r="F105" s="2"/>
    </row>
    <row r="106" spans="1:6" ht="25.5" hidden="1" outlineLevel="4" x14ac:dyDescent="0.25">
      <c r="A106" s="65" t="s">
        <v>27</v>
      </c>
      <c r="B106" s="79" t="s">
        <v>318</v>
      </c>
      <c r="C106" s="80" t="e">
        <f t="shared" ref="C106:D107" si="12">C107</f>
        <v>#REF!</v>
      </c>
      <c r="D106" s="80" t="e">
        <f t="shared" si="12"/>
        <v>#REF!</v>
      </c>
      <c r="E106" s="106" t="e">
        <f t="shared" si="9"/>
        <v>#REF!</v>
      </c>
      <c r="F106" s="2"/>
    </row>
    <row r="107" spans="1:6" ht="38.25" hidden="1" outlineLevel="5" x14ac:dyDescent="0.25">
      <c r="A107" s="65" t="s">
        <v>27</v>
      </c>
      <c r="B107" s="79" t="s">
        <v>319</v>
      </c>
      <c r="C107" s="80" t="e">
        <f t="shared" si="12"/>
        <v>#REF!</v>
      </c>
      <c r="D107" s="80" t="e">
        <f t="shared" si="12"/>
        <v>#REF!</v>
      </c>
      <c r="E107" s="106" t="e">
        <f t="shared" si="9"/>
        <v>#REF!</v>
      </c>
      <c r="F107" s="2"/>
    </row>
    <row r="108" spans="1:6" ht="25.5" hidden="1" outlineLevel="6" x14ac:dyDescent="0.25">
      <c r="A108" s="65" t="s">
        <v>27</v>
      </c>
      <c r="B108" s="79" t="s">
        <v>281</v>
      </c>
      <c r="C108" s="80" t="e">
        <f>'№4 ведомственная'!#REF!</f>
        <v>#REF!</v>
      </c>
      <c r="D108" s="80" t="e">
        <f>'№4 ведомственная'!#REF!</f>
        <v>#REF!</v>
      </c>
      <c r="E108" s="106" t="e">
        <f t="shared" si="9"/>
        <v>#REF!</v>
      </c>
      <c r="F108" s="2"/>
    </row>
    <row r="109" spans="1:6" ht="38.25" hidden="1" outlineLevel="4" x14ac:dyDescent="0.25">
      <c r="A109" s="65" t="s">
        <v>27</v>
      </c>
      <c r="B109" s="79" t="s">
        <v>320</v>
      </c>
      <c r="C109" s="80" t="e">
        <f t="shared" ref="C109:D110" si="13">C110</f>
        <v>#REF!</v>
      </c>
      <c r="D109" s="80" t="e">
        <f t="shared" si="13"/>
        <v>#REF!</v>
      </c>
      <c r="E109" s="106" t="e">
        <f t="shared" si="9"/>
        <v>#REF!</v>
      </c>
      <c r="F109" s="2"/>
    </row>
    <row r="110" spans="1:6" ht="25.5" hidden="1" outlineLevel="5" x14ac:dyDescent="0.25">
      <c r="A110" s="65" t="s">
        <v>27</v>
      </c>
      <c r="B110" s="79" t="s">
        <v>321</v>
      </c>
      <c r="C110" s="80" t="e">
        <f t="shared" si="13"/>
        <v>#REF!</v>
      </c>
      <c r="D110" s="80" t="e">
        <f t="shared" si="13"/>
        <v>#REF!</v>
      </c>
      <c r="E110" s="106" t="e">
        <f t="shared" si="9"/>
        <v>#REF!</v>
      </c>
      <c r="F110" s="2"/>
    </row>
    <row r="111" spans="1:6" ht="25.5" hidden="1" outlineLevel="6" x14ac:dyDescent="0.25">
      <c r="A111" s="65" t="s">
        <v>27</v>
      </c>
      <c r="B111" s="79" t="s">
        <v>281</v>
      </c>
      <c r="C111" s="80" t="e">
        <f>'№4 ведомственная'!#REF!</f>
        <v>#REF!</v>
      </c>
      <c r="D111" s="80" t="e">
        <f>'№4 ведомственная'!#REF!</f>
        <v>#REF!</v>
      </c>
      <c r="E111" s="106" t="e">
        <f t="shared" si="9"/>
        <v>#REF!</v>
      </c>
      <c r="F111" s="2"/>
    </row>
    <row r="112" spans="1:6" ht="51" hidden="1" outlineLevel="3" x14ac:dyDescent="0.25">
      <c r="A112" s="65" t="s">
        <v>27</v>
      </c>
      <c r="B112" s="79" t="s">
        <v>522</v>
      </c>
      <c r="C112" s="80" t="e">
        <f>C113+C116</f>
        <v>#REF!</v>
      </c>
      <c r="D112" s="80" t="e">
        <f>D113+D116</f>
        <v>#REF!</v>
      </c>
      <c r="E112" s="106" t="e">
        <f t="shared" si="9"/>
        <v>#REF!</v>
      </c>
      <c r="F112" s="2"/>
    </row>
    <row r="113" spans="1:6" ht="51" hidden="1" outlineLevel="4" x14ac:dyDescent="0.25">
      <c r="A113" s="65" t="s">
        <v>27</v>
      </c>
      <c r="B113" s="79" t="s">
        <v>514</v>
      </c>
      <c r="C113" s="80" t="e">
        <f t="shared" ref="C113:D114" si="14">C114</f>
        <v>#REF!</v>
      </c>
      <c r="D113" s="80" t="e">
        <f t="shared" si="14"/>
        <v>#REF!</v>
      </c>
      <c r="E113" s="106" t="e">
        <f t="shared" si="9"/>
        <v>#REF!</v>
      </c>
      <c r="F113" s="2"/>
    </row>
    <row r="114" spans="1:6" ht="51" hidden="1" outlineLevel="5" x14ac:dyDescent="0.25">
      <c r="A114" s="65" t="s">
        <v>27</v>
      </c>
      <c r="B114" s="79" t="s">
        <v>523</v>
      </c>
      <c r="C114" s="80" t="e">
        <f t="shared" si="14"/>
        <v>#REF!</v>
      </c>
      <c r="D114" s="80" t="e">
        <f t="shared" si="14"/>
        <v>#REF!</v>
      </c>
      <c r="E114" s="106" t="e">
        <f t="shared" si="9"/>
        <v>#REF!</v>
      </c>
      <c r="F114" s="2"/>
    </row>
    <row r="115" spans="1:6" ht="25.5" hidden="1" outlineLevel="6" x14ac:dyDescent="0.25">
      <c r="A115" s="65" t="s">
        <v>27</v>
      </c>
      <c r="B115" s="79" t="s">
        <v>281</v>
      </c>
      <c r="C115" s="80" t="e">
        <f>'№4 ведомственная'!#REF!</f>
        <v>#REF!</v>
      </c>
      <c r="D115" s="80" t="e">
        <f>'№4 ведомственная'!#REF!</f>
        <v>#REF!</v>
      </c>
      <c r="E115" s="106" t="e">
        <f t="shared" si="9"/>
        <v>#REF!</v>
      </c>
      <c r="F115" s="2"/>
    </row>
    <row r="116" spans="1:6" ht="25.5" hidden="1" outlineLevel="4" x14ac:dyDescent="0.25">
      <c r="A116" s="65" t="s">
        <v>27</v>
      </c>
      <c r="B116" s="79" t="s">
        <v>322</v>
      </c>
      <c r="C116" s="80" t="e">
        <f t="shared" ref="C116:D117" si="15">C117</f>
        <v>#REF!</v>
      </c>
      <c r="D116" s="80" t="e">
        <f t="shared" si="15"/>
        <v>#REF!</v>
      </c>
      <c r="E116" s="106" t="e">
        <f t="shared" si="9"/>
        <v>#REF!</v>
      </c>
      <c r="F116" s="2"/>
    </row>
    <row r="117" spans="1:6" hidden="1" outlineLevel="5" x14ac:dyDescent="0.25">
      <c r="A117" s="65" t="s">
        <v>27</v>
      </c>
      <c r="B117" s="79" t="s">
        <v>323</v>
      </c>
      <c r="C117" s="80" t="e">
        <f t="shared" si="15"/>
        <v>#REF!</v>
      </c>
      <c r="D117" s="80" t="e">
        <f t="shared" si="15"/>
        <v>#REF!</v>
      </c>
      <c r="E117" s="106" t="e">
        <f t="shared" si="9"/>
        <v>#REF!</v>
      </c>
      <c r="F117" s="2"/>
    </row>
    <row r="118" spans="1:6" ht="25.5" hidden="1" outlineLevel="6" x14ac:dyDescent="0.25">
      <c r="A118" s="65" t="s">
        <v>27</v>
      </c>
      <c r="B118" s="79" t="s">
        <v>281</v>
      </c>
      <c r="C118" s="80" t="e">
        <f>'№4 ведомственная'!#REF!</f>
        <v>#REF!</v>
      </c>
      <c r="D118" s="80" t="e">
        <f>'№4 ведомственная'!#REF!</f>
        <v>#REF!</v>
      </c>
      <c r="E118" s="106" t="e">
        <f t="shared" si="9"/>
        <v>#REF!</v>
      </c>
      <c r="F118" s="2"/>
    </row>
    <row r="119" spans="1:6" ht="38.25" hidden="1" outlineLevel="3" x14ac:dyDescent="0.25">
      <c r="A119" s="65" t="s">
        <v>27</v>
      </c>
      <c r="B119" s="79" t="s">
        <v>524</v>
      </c>
      <c r="C119" s="80" t="e">
        <f>C120+C123</f>
        <v>#REF!</v>
      </c>
      <c r="D119" s="80" t="e">
        <f>D120+D123</f>
        <v>#REF!</v>
      </c>
      <c r="E119" s="106" t="e">
        <f t="shared" si="9"/>
        <v>#REF!</v>
      </c>
      <c r="F119" s="2"/>
    </row>
    <row r="120" spans="1:6" ht="25.5" hidden="1" outlineLevel="4" x14ac:dyDescent="0.25">
      <c r="A120" s="65" t="s">
        <v>27</v>
      </c>
      <c r="B120" s="79" t="s">
        <v>324</v>
      </c>
      <c r="C120" s="80" t="e">
        <f t="shared" ref="C120:D121" si="16">C121</f>
        <v>#REF!</v>
      </c>
      <c r="D120" s="80" t="e">
        <f t="shared" si="16"/>
        <v>#REF!</v>
      </c>
      <c r="E120" s="106" t="e">
        <f t="shared" si="9"/>
        <v>#REF!</v>
      </c>
      <c r="F120" s="2"/>
    </row>
    <row r="121" spans="1:6" ht="38.25" hidden="1" outlineLevel="5" x14ac:dyDescent="0.25">
      <c r="A121" s="65" t="s">
        <v>27</v>
      </c>
      <c r="B121" s="79" t="s">
        <v>525</v>
      </c>
      <c r="C121" s="80" t="e">
        <f t="shared" si="16"/>
        <v>#REF!</v>
      </c>
      <c r="D121" s="80" t="e">
        <f t="shared" si="16"/>
        <v>#REF!</v>
      </c>
      <c r="E121" s="106" t="e">
        <f t="shared" si="9"/>
        <v>#REF!</v>
      </c>
      <c r="F121" s="2"/>
    </row>
    <row r="122" spans="1:6" ht="25.5" hidden="1" outlineLevel="6" x14ac:dyDescent="0.25">
      <c r="A122" s="65" t="s">
        <v>27</v>
      </c>
      <c r="B122" s="79" t="s">
        <v>281</v>
      </c>
      <c r="C122" s="80" t="e">
        <f>'№4 ведомственная'!#REF!</f>
        <v>#REF!</v>
      </c>
      <c r="D122" s="80" t="e">
        <f>'№4 ведомственная'!#REF!</f>
        <v>#REF!</v>
      </c>
      <c r="E122" s="106" t="e">
        <f t="shared" si="9"/>
        <v>#REF!</v>
      </c>
      <c r="F122" s="2"/>
    </row>
    <row r="123" spans="1:6" ht="25.5" hidden="1" outlineLevel="4" x14ac:dyDescent="0.25">
      <c r="A123" s="65" t="s">
        <v>27</v>
      </c>
      <c r="B123" s="79" t="s">
        <v>325</v>
      </c>
      <c r="C123" s="80" t="e">
        <f t="shared" ref="C123:D124" si="17">C124</f>
        <v>#REF!</v>
      </c>
      <c r="D123" s="80" t="e">
        <f t="shared" si="17"/>
        <v>#REF!</v>
      </c>
      <c r="E123" s="106" t="e">
        <f t="shared" si="9"/>
        <v>#REF!</v>
      </c>
      <c r="F123" s="2"/>
    </row>
    <row r="124" spans="1:6" ht="25.5" hidden="1" outlineLevel="5" x14ac:dyDescent="0.25">
      <c r="A124" s="65" t="s">
        <v>27</v>
      </c>
      <c r="B124" s="79" t="s">
        <v>526</v>
      </c>
      <c r="C124" s="80" t="e">
        <f t="shared" si="17"/>
        <v>#REF!</v>
      </c>
      <c r="D124" s="80" t="e">
        <f t="shared" si="17"/>
        <v>#REF!</v>
      </c>
      <c r="E124" s="106" t="e">
        <f t="shared" si="9"/>
        <v>#REF!</v>
      </c>
      <c r="F124" s="2"/>
    </row>
    <row r="125" spans="1:6" ht="25.5" hidden="1" outlineLevel="6" x14ac:dyDescent="0.25">
      <c r="A125" s="65" t="s">
        <v>27</v>
      </c>
      <c r="B125" s="79" t="s">
        <v>281</v>
      </c>
      <c r="C125" s="80" t="e">
        <f>'№4 ведомственная'!#REF!</f>
        <v>#REF!</v>
      </c>
      <c r="D125" s="80" t="e">
        <f>'№4 ведомственная'!#REF!</f>
        <v>#REF!</v>
      </c>
      <c r="E125" s="106" t="e">
        <f t="shared" si="9"/>
        <v>#REF!</v>
      </c>
      <c r="F125" s="2"/>
    </row>
    <row r="126" spans="1:6" hidden="1" outlineLevel="2" x14ac:dyDescent="0.25">
      <c r="A126" s="20" t="s">
        <v>27</v>
      </c>
      <c r="B126" s="41" t="s">
        <v>237</v>
      </c>
      <c r="C126" s="42" t="e">
        <f t="shared" ref="C126:D127" si="18">C127</f>
        <v>#REF!</v>
      </c>
      <c r="D126" s="42" t="e">
        <f t="shared" si="18"/>
        <v>#REF!</v>
      </c>
      <c r="E126" s="106" t="e">
        <f t="shared" si="9"/>
        <v>#REF!</v>
      </c>
      <c r="F126" s="2"/>
    </row>
    <row r="127" spans="1:6" ht="25.5" hidden="1" outlineLevel="3" x14ac:dyDescent="0.25">
      <c r="A127" s="20" t="s">
        <v>27</v>
      </c>
      <c r="B127" s="41" t="s">
        <v>283</v>
      </c>
      <c r="C127" s="42" t="e">
        <f t="shared" si="18"/>
        <v>#REF!</v>
      </c>
      <c r="D127" s="42" t="e">
        <f t="shared" si="18"/>
        <v>#REF!</v>
      </c>
      <c r="E127" s="106" t="e">
        <f t="shared" si="9"/>
        <v>#REF!</v>
      </c>
      <c r="F127" s="2"/>
    </row>
    <row r="128" spans="1:6" ht="25.5" hidden="1" outlineLevel="5" x14ac:dyDescent="0.25">
      <c r="A128" s="20" t="s">
        <v>27</v>
      </c>
      <c r="B128" s="41" t="s">
        <v>326</v>
      </c>
      <c r="C128" s="42" t="e">
        <f>C129+C130+C131</f>
        <v>#REF!</v>
      </c>
      <c r="D128" s="42" t="e">
        <f>D129+D130+D131</f>
        <v>#REF!</v>
      </c>
      <c r="E128" s="106" t="e">
        <f t="shared" si="9"/>
        <v>#REF!</v>
      </c>
      <c r="F128" s="2"/>
    </row>
    <row r="129" spans="1:6" ht="51" hidden="1" outlineLevel="6" x14ac:dyDescent="0.25">
      <c r="A129" s="20" t="s">
        <v>27</v>
      </c>
      <c r="B129" s="41" t="s">
        <v>280</v>
      </c>
      <c r="C129" s="42" t="e">
        <f>'№4 ведомственная'!#REF!</f>
        <v>#REF!</v>
      </c>
      <c r="D129" s="42" t="e">
        <f>'№4 ведомственная'!#REF!</f>
        <v>#REF!</v>
      </c>
      <c r="E129" s="106" t="e">
        <f t="shared" si="9"/>
        <v>#REF!</v>
      </c>
      <c r="F129" s="2"/>
    </row>
    <row r="130" spans="1:6" ht="25.5" hidden="1" outlineLevel="6" x14ac:dyDescent="0.25">
      <c r="A130" s="20" t="s">
        <v>27</v>
      </c>
      <c r="B130" s="41" t="s">
        <v>281</v>
      </c>
      <c r="C130" s="42" t="e">
        <f>'№4 ведомственная'!#REF!</f>
        <v>#REF!</v>
      </c>
      <c r="D130" s="42" t="e">
        <f>'№4 ведомственная'!#REF!</f>
        <v>#REF!</v>
      </c>
      <c r="E130" s="106" t="e">
        <f t="shared" si="9"/>
        <v>#REF!</v>
      </c>
      <c r="F130" s="2"/>
    </row>
    <row r="131" spans="1:6" hidden="1" outlineLevel="6" x14ac:dyDescent="0.25">
      <c r="A131" s="20" t="s">
        <v>27</v>
      </c>
      <c r="B131" s="41" t="s">
        <v>282</v>
      </c>
      <c r="C131" s="42" t="e">
        <f>'№4 ведомственная'!#REF!</f>
        <v>#REF!</v>
      </c>
      <c r="D131" s="42" t="e">
        <f>'№4 ведомственная'!#REF!</f>
        <v>#REF!</v>
      </c>
      <c r="E131" s="106" t="e">
        <f t="shared" si="9"/>
        <v>#REF!</v>
      </c>
      <c r="F131" s="2"/>
    </row>
    <row r="132" spans="1:6" s="9" customFormat="1" ht="25.5" collapsed="1" x14ac:dyDescent="0.25">
      <c r="A132" s="37" t="s">
        <v>49</v>
      </c>
      <c r="B132" s="39" t="s">
        <v>228</v>
      </c>
      <c r="C132" s="40">
        <f>C133+C146+C167</f>
        <v>5497.9</v>
      </c>
      <c r="D132" s="40">
        <f>D133+D146+D167</f>
        <v>3706.5</v>
      </c>
      <c r="E132" s="36">
        <f t="shared" si="9"/>
        <v>67.416649993633939</v>
      </c>
      <c r="F132" s="4"/>
    </row>
    <row r="133" spans="1:6" outlineLevel="1" x14ac:dyDescent="0.25">
      <c r="A133" s="20" t="s">
        <v>50</v>
      </c>
      <c r="B133" s="41" t="s">
        <v>245</v>
      </c>
      <c r="C133" s="42">
        <f>'№4 ведомственная'!F98</f>
        <v>1307</v>
      </c>
      <c r="D133" s="42">
        <f>'№4 ведомственная'!G98</f>
        <v>864.69999999999993</v>
      </c>
      <c r="E133" s="106">
        <f t="shared" si="9"/>
        <v>66.159143075745973</v>
      </c>
      <c r="F133" s="2"/>
    </row>
    <row r="134" spans="1:6" ht="51" hidden="1" outlineLevel="2" x14ac:dyDescent="0.25">
      <c r="A134" s="20" t="s">
        <v>50</v>
      </c>
      <c r="B134" s="41" t="s">
        <v>239</v>
      </c>
      <c r="C134" s="42" t="e">
        <f>C135</f>
        <v>#REF!</v>
      </c>
      <c r="D134" s="42" t="e">
        <f t="shared" ref="D134:D136" si="19">D135</f>
        <v>#REF!</v>
      </c>
      <c r="E134" s="106" t="e">
        <f t="shared" si="9"/>
        <v>#REF!</v>
      </c>
      <c r="F134" s="2"/>
    </row>
    <row r="135" spans="1:6" ht="51" hidden="1" outlineLevel="3" x14ac:dyDescent="0.25">
      <c r="A135" s="20" t="s">
        <v>50</v>
      </c>
      <c r="B135" s="41" t="s">
        <v>289</v>
      </c>
      <c r="C135" s="42" t="e">
        <f>C136</f>
        <v>#REF!</v>
      </c>
      <c r="D135" s="42" t="e">
        <f t="shared" si="19"/>
        <v>#REF!</v>
      </c>
      <c r="E135" s="106" t="e">
        <f t="shared" si="9"/>
        <v>#REF!</v>
      </c>
      <c r="F135" s="2"/>
    </row>
    <row r="136" spans="1:6" ht="63.75" hidden="1" outlineLevel="4" x14ac:dyDescent="0.25">
      <c r="A136" s="20" t="s">
        <v>50</v>
      </c>
      <c r="B136" s="41" t="s">
        <v>290</v>
      </c>
      <c r="C136" s="42" t="e">
        <f>C137</f>
        <v>#REF!</v>
      </c>
      <c r="D136" s="42" t="e">
        <f t="shared" si="19"/>
        <v>#REF!</v>
      </c>
      <c r="E136" s="106" t="e">
        <f t="shared" si="9"/>
        <v>#REF!</v>
      </c>
      <c r="F136" s="2"/>
    </row>
    <row r="137" spans="1:6" ht="25.5" hidden="1" outlineLevel="5" x14ac:dyDescent="0.25">
      <c r="A137" s="20" t="s">
        <v>50</v>
      </c>
      <c r="B137" s="41" t="s">
        <v>327</v>
      </c>
      <c r="C137" s="42" t="e">
        <f>C138+C139</f>
        <v>#REF!</v>
      </c>
      <c r="D137" s="42" t="e">
        <f>D138+D139</f>
        <v>#REF!</v>
      </c>
      <c r="E137" s="106" t="e">
        <f t="shared" si="9"/>
        <v>#REF!</v>
      </c>
      <c r="F137" s="2"/>
    </row>
    <row r="138" spans="1:6" ht="51" hidden="1" outlineLevel="6" x14ac:dyDescent="0.25">
      <c r="A138" s="20" t="s">
        <v>50</v>
      </c>
      <c r="B138" s="41" t="s">
        <v>280</v>
      </c>
      <c r="C138" s="42">
        <f>'№4 ведомственная'!F103</f>
        <v>1085.8</v>
      </c>
      <c r="D138" s="42">
        <f>'№4 ведомственная'!G103</f>
        <v>727.3</v>
      </c>
      <c r="E138" s="106">
        <f t="shared" si="9"/>
        <v>66.982869773438935</v>
      </c>
      <c r="F138" s="2"/>
    </row>
    <row r="139" spans="1:6" ht="25.5" hidden="1" outlineLevel="6" x14ac:dyDescent="0.25">
      <c r="A139" s="20" t="s">
        <v>50</v>
      </c>
      <c r="B139" s="41" t="s">
        <v>281</v>
      </c>
      <c r="C139" s="42" t="e">
        <f>'№4 ведомственная'!#REF!</f>
        <v>#REF!</v>
      </c>
      <c r="D139" s="42" t="e">
        <f>'№4 ведомственная'!#REF!</f>
        <v>#REF!</v>
      </c>
      <c r="E139" s="106" t="e">
        <f t="shared" si="9"/>
        <v>#REF!</v>
      </c>
      <c r="F139" s="2"/>
    </row>
    <row r="140" spans="1:6" ht="63.75" hidden="1" outlineLevel="2" x14ac:dyDescent="0.25">
      <c r="A140" s="20" t="s">
        <v>51</v>
      </c>
      <c r="B140" s="41" t="s">
        <v>246</v>
      </c>
      <c r="C140" s="42" t="e">
        <f>C141</f>
        <v>#REF!</v>
      </c>
      <c r="D140" s="42" t="e">
        <f t="shared" ref="D140:D142" si="20">D141</f>
        <v>#REF!</v>
      </c>
      <c r="E140" s="106" t="e">
        <f t="shared" si="9"/>
        <v>#REF!</v>
      </c>
      <c r="F140" s="2"/>
    </row>
    <row r="141" spans="1:6" ht="51" hidden="1" outlineLevel="3" x14ac:dyDescent="0.25">
      <c r="A141" s="20" t="s">
        <v>51</v>
      </c>
      <c r="B141" s="41" t="s">
        <v>328</v>
      </c>
      <c r="C141" s="42" t="e">
        <f>C142</f>
        <v>#REF!</v>
      </c>
      <c r="D141" s="42" t="e">
        <f t="shared" si="20"/>
        <v>#REF!</v>
      </c>
      <c r="E141" s="106" t="e">
        <f t="shared" si="9"/>
        <v>#REF!</v>
      </c>
      <c r="F141" s="2"/>
    </row>
    <row r="142" spans="1:6" ht="25.5" hidden="1" outlineLevel="4" x14ac:dyDescent="0.25">
      <c r="A142" s="20" t="s">
        <v>51</v>
      </c>
      <c r="B142" s="41" t="s">
        <v>329</v>
      </c>
      <c r="C142" s="42" t="e">
        <f>C143</f>
        <v>#REF!</v>
      </c>
      <c r="D142" s="42" t="e">
        <f t="shared" si="20"/>
        <v>#REF!</v>
      </c>
      <c r="E142" s="106" t="e">
        <f t="shared" si="9"/>
        <v>#REF!</v>
      </c>
      <c r="F142" s="2"/>
    </row>
    <row r="143" spans="1:6" ht="25.5" hidden="1" outlineLevel="5" x14ac:dyDescent="0.25">
      <c r="A143" s="20" t="s">
        <v>51</v>
      </c>
      <c r="B143" s="41" t="s">
        <v>330</v>
      </c>
      <c r="C143" s="42" t="e">
        <f>C144+C145</f>
        <v>#REF!</v>
      </c>
      <c r="D143" s="42" t="e">
        <f>D144+D145</f>
        <v>#REF!</v>
      </c>
      <c r="E143" s="106" t="e">
        <f t="shared" si="9"/>
        <v>#REF!</v>
      </c>
      <c r="F143" s="2"/>
    </row>
    <row r="144" spans="1:6" ht="51" hidden="1" outlineLevel="6" x14ac:dyDescent="0.25">
      <c r="A144" s="20" t="s">
        <v>51</v>
      </c>
      <c r="B144" s="41" t="s">
        <v>280</v>
      </c>
      <c r="C144" s="42" t="e">
        <f>'№4 ведомственная'!#REF!</f>
        <v>#REF!</v>
      </c>
      <c r="D144" s="42" t="e">
        <f>'№4 ведомственная'!#REF!</f>
        <v>#REF!</v>
      </c>
      <c r="E144" s="106" t="e">
        <f t="shared" si="9"/>
        <v>#REF!</v>
      </c>
      <c r="F144" s="2"/>
    </row>
    <row r="145" spans="1:6" ht="25.5" hidden="1" outlineLevel="6" x14ac:dyDescent="0.25">
      <c r="A145" s="20" t="s">
        <v>51</v>
      </c>
      <c r="B145" s="41" t="s">
        <v>281</v>
      </c>
      <c r="C145" s="42" t="e">
        <f>'№4 ведомственная'!#REF!</f>
        <v>#REF!</v>
      </c>
      <c r="D145" s="42" t="e">
        <f>'№4 ведомственная'!#REF!</f>
        <v>#REF!</v>
      </c>
      <c r="E145" s="106" t="e">
        <f t="shared" si="9"/>
        <v>#REF!</v>
      </c>
      <c r="F145" s="2"/>
    </row>
    <row r="146" spans="1:6" ht="28.5" customHeight="1" outlineLevel="1" collapsed="1" x14ac:dyDescent="0.25">
      <c r="A146" s="20" t="s">
        <v>56</v>
      </c>
      <c r="B146" s="41" t="s">
        <v>573</v>
      </c>
      <c r="C146" s="42">
        <f>'№4 ведомственная'!F105</f>
        <v>3925.9</v>
      </c>
      <c r="D146" s="42">
        <f>'№4 ведомственная'!G105</f>
        <v>2641.8</v>
      </c>
      <c r="E146" s="106">
        <f t="shared" si="9"/>
        <v>67.291576453806783</v>
      </c>
      <c r="F146" s="2"/>
    </row>
    <row r="147" spans="1:6" ht="63.75" hidden="1" outlineLevel="2" x14ac:dyDescent="0.25">
      <c r="A147" s="20" t="s">
        <v>56</v>
      </c>
      <c r="B147" s="41" t="s">
        <v>246</v>
      </c>
      <c r="C147" s="42" t="e">
        <f>C148+C152</f>
        <v>#REF!</v>
      </c>
      <c r="D147" s="42" t="e">
        <f>D148+D152</f>
        <v>#REF!</v>
      </c>
      <c r="E147" s="106" t="e">
        <f t="shared" si="9"/>
        <v>#REF!</v>
      </c>
      <c r="F147" s="2"/>
    </row>
    <row r="148" spans="1:6" ht="38.25" hidden="1" outlineLevel="3" x14ac:dyDescent="0.25">
      <c r="A148" s="20" t="s">
        <v>56</v>
      </c>
      <c r="B148" s="41" t="s">
        <v>331</v>
      </c>
      <c r="C148" s="42" t="e">
        <f>C149</f>
        <v>#REF!</v>
      </c>
      <c r="D148" s="42" t="e">
        <f t="shared" ref="D148:D150" si="21">D149</f>
        <v>#REF!</v>
      </c>
      <c r="E148" s="106" t="e">
        <f t="shared" si="9"/>
        <v>#REF!</v>
      </c>
      <c r="F148" s="2"/>
    </row>
    <row r="149" spans="1:6" ht="51" hidden="1" outlineLevel="4" x14ac:dyDescent="0.25">
      <c r="A149" s="20" t="s">
        <v>56</v>
      </c>
      <c r="B149" s="41" t="s">
        <v>332</v>
      </c>
      <c r="C149" s="42" t="e">
        <f>C150</f>
        <v>#REF!</v>
      </c>
      <c r="D149" s="42" t="e">
        <f t="shared" si="21"/>
        <v>#REF!</v>
      </c>
      <c r="E149" s="106" t="e">
        <f t="shared" ref="E149:E212" si="22">D149/C149*100</f>
        <v>#REF!</v>
      </c>
      <c r="F149" s="2"/>
    </row>
    <row r="150" spans="1:6" hidden="1" outlineLevel="5" x14ac:dyDescent="0.25">
      <c r="A150" s="20" t="s">
        <v>56</v>
      </c>
      <c r="B150" s="41" t="s">
        <v>333</v>
      </c>
      <c r="C150" s="42" t="e">
        <f>C151</f>
        <v>#REF!</v>
      </c>
      <c r="D150" s="42" t="e">
        <f t="shared" si="21"/>
        <v>#REF!</v>
      </c>
      <c r="E150" s="106" t="e">
        <f t="shared" si="22"/>
        <v>#REF!</v>
      </c>
      <c r="F150" s="2"/>
    </row>
    <row r="151" spans="1:6" ht="25.5" hidden="1" outlineLevel="6" x14ac:dyDescent="0.25">
      <c r="A151" s="20" t="s">
        <v>56</v>
      </c>
      <c r="B151" s="41" t="s">
        <v>281</v>
      </c>
      <c r="C151" s="42" t="e">
        <f>'№4 ведомственная'!#REF!</f>
        <v>#REF!</v>
      </c>
      <c r="D151" s="42" t="e">
        <f>'№4 ведомственная'!#REF!</f>
        <v>#REF!</v>
      </c>
      <c r="E151" s="106" t="e">
        <f t="shared" si="22"/>
        <v>#REF!</v>
      </c>
      <c r="F151" s="2"/>
    </row>
    <row r="152" spans="1:6" ht="25.5" hidden="1" outlineLevel="3" x14ac:dyDescent="0.25">
      <c r="A152" s="20" t="s">
        <v>56</v>
      </c>
      <c r="B152" s="41" t="s">
        <v>334</v>
      </c>
      <c r="C152" s="42" t="e">
        <f>C153+C164</f>
        <v>#REF!</v>
      </c>
      <c r="D152" s="42" t="e">
        <f>D153+D164</f>
        <v>#REF!</v>
      </c>
      <c r="E152" s="106" t="e">
        <f t="shared" si="22"/>
        <v>#REF!</v>
      </c>
      <c r="F152" s="2"/>
    </row>
    <row r="153" spans="1:6" ht="38.25" hidden="1" outlineLevel="4" x14ac:dyDescent="0.25">
      <c r="A153" s="20" t="s">
        <v>56</v>
      </c>
      <c r="B153" s="41" t="s">
        <v>335</v>
      </c>
      <c r="C153" s="42" t="e">
        <f>C154+C156+C158+C160+C162</f>
        <v>#REF!</v>
      </c>
      <c r="D153" s="42" t="e">
        <f>D154+D156+D158+D160+D162</f>
        <v>#REF!</v>
      </c>
      <c r="E153" s="106" t="e">
        <f t="shared" si="22"/>
        <v>#REF!</v>
      </c>
      <c r="F153" s="2"/>
    </row>
    <row r="154" spans="1:6" hidden="1" outlineLevel="5" x14ac:dyDescent="0.25">
      <c r="A154" s="20" t="s">
        <v>56</v>
      </c>
      <c r="B154" s="41" t="s">
        <v>336</v>
      </c>
      <c r="C154" s="42">
        <f>C155</f>
        <v>130</v>
      </c>
      <c r="D154" s="42">
        <f>D155</f>
        <v>130</v>
      </c>
      <c r="E154" s="106">
        <f t="shared" si="22"/>
        <v>100</v>
      </c>
      <c r="F154" s="2"/>
    </row>
    <row r="155" spans="1:6" ht="25.5" hidden="1" outlineLevel="6" x14ac:dyDescent="0.25">
      <c r="A155" s="20" t="s">
        <v>56</v>
      </c>
      <c r="B155" s="41" t="s">
        <v>281</v>
      </c>
      <c r="C155" s="42">
        <f>'№4 ведомственная'!F124</f>
        <v>130</v>
      </c>
      <c r="D155" s="42">
        <f>'№4 ведомственная'!G124</f>
        <v>130</v>
      </c>
      <c r="E155" s="106">
        <f t="shared" si="22"/>
        <v>100</v>
      </c>
      <c r="F155" s="2"/>
    </row>
    <row r="156" spans="1:6" hidden="1" outlineLevel="5" x14ac:dyDescent="0.25">
      <c r="A156" s="20" t="s">
        <v>56</v>
      </c>
      <c r="B156" s="41" t="s">
        <v>337</v>
      </c>
      <c r="C156" s="42">
        <f>C157</f>
        <v>250</v>
      </c>
      <c r="D156" s="42">
        <f>D157</f>
        <v>250</v>
      </c>
      <c r="E156" s="106">
        <f t="shared" si="22"/>
        <v>100</v>
      </c>
      <c r="F156" s="2"/>
    </row>
    <row r="157" spans="1:6" ht="25.5" hidden="1" outlineLevel="6" x14ac:dyDescent="0.25">
      <c r="A157" s="20" t="s">
        <v>56</v>
      </c>
      <c r="B157" s="41" t="s">
        <v>281</v>
      </c>
      <c r="C157" s="42">
        <f>'№4 ведомственная'!F126</f>
        <v>250</v>
      </c>
      <c r="D157" s="42">
        <f>'№4 ведомственная'!G126</f>
        <v>250</v>
      </c>
      <c r="E157" s="106">
        <f t="shared" si="22"/>
        <v>100</v>
      </c>
      <c r="F157" s="2"/>
    </row>
    <row r="158" spans="1:6" hidden="1" outlineLevel="5" x14ac:dyDescent="0.25">
      <c r="A158" s="20" t="s">
        <v>56</v>
      </c>
      <c r="B158" s="41" t="s">
        <v>338</v>
      </c>
      <c r="C158" s="42" t="e">
        <f>C159</f>
        <v>#REF!</v>
      </c>
      <c r="D158" s="42" t="e">
        <f>D159</f>
        <v>#REF!</v>
      </c>
      <c r="E158" s="106" t="e">
        <f t="shared" si="22"/>
        <v>#REF!</v>
      </c>
      <c r="F158" s="2"/>
    </row>
    <row r="159" spans="1:6" ht="25.5" hidden="1" outlineLevel="6" x14ac:dyDescent="0.25">
      <c r="A159" s="20" t="s">
        <v>56</v>
      </c>
      <c r="B159" s="41" t="s">
        <v>281</v>
      </c>
      <c r="C159" s="42" t="e">
        <f>'№4 ведомственная'!#REF!</f>
        <v>#REF!</v>
      </c>
      <c r="D159" s="42" t="e">
        <f>'№4 ведомственная'!#REF!</f>
        <v>#REF!</v>
      </c>
      <c r="E159" s="106" t="e">
        <f t="shared" si="22"/>
        <v>#REF!</v>
      </c>
      <c r="F159" s="2"/>
    </row>
    <row r="160" spans="1:6" hidden="1" outlineLevel="5" x14ac:dyDescent="0.25">
      <c r="A160" s="20" t="s">
        <v>56</v>
      </c>
      <c r="B160" s="41" t="s">
        <v>339</v>
      </c>
      <c r="C160" s="42" t="e">
        <f>C161</f>
        <v>#REF!</v>
      </c>
      <c r="D160" s="42" t="e">
        <f>D161</f>
        <v>#REF!</v>
      </c>
      <c r="E160" s="106" t="e">
        <f t="shared" si="22"/>
        <v>#REF!</v>
      </c>
      <c r="F160" s="2"/>
    </row>
    <row r="161" spans="1:6" ht="25.5" hidden="1" outlineLevel="6" x14ac:dyDescent="0.25">
      <c r="A161" s="20" t="s">
        <v>56</v>
      </c>
      <c r="B161" s="41" t="s">
        <v>281</v>
      </c>
      <c r="C161" s="42" t="e">
        <f>'№4 ведомственная'!#REF!</f>
        <v>#REF!</v>
      </c>
      <c r="D161" s="42" t="e">
        <f>'№4 ведомственная'!#REF!</f>
        <v>#REF!</v>
      </c>
      <c r="E161" s="106" t="e">
        <f t="shared" si="22"/>
        <v>#REF!</v>
      </c>
      <c r="F161" s="2"/>
    </row>
    <row r="162" spans="1:6" hidden="1" outlineLevel="5" x14ac:dyDescent="0.25">
      <c r="A162" s="20" t="s">
        <v>56</v>
      </c>
      <c r="B162" s="41" t="s">
        <v>340</v>
      </c>
      <c r="C162" s="42">
        <f>C163</f>
        <v>10</v>
      </c>
      <c r="D162" s="42">
        <f>D163</f>
        <v>19.3</v>
      </c>
      <c r="E162" s="106">
        <f t="shared" si="22"/>
        <v>193.00000000000003</v>
      </c>
      <c r="F162" s="2"/>
    </row>
    <row r="163" spans="1:6" ht="25.5" hidden="1" outlineLevel="6" x14ac:dyDescent="0.25">
      <c r="A163" s="20" t="s">
        <v>56</v>
      </c>
      <c r="B163" s="41" t="s">
        <v>281</v>
      </c>
      <c r="C163" s="42">
        <f>'№4 ведомственная'!F130</f>
        <v>10</v>
      </c>
      <c r="D163" s="42">
        <f>'№4 ведомственная'!G130</f>
        <v>19.3</v>
      </c>
      <c r="E163" s="106">
        <f t="shared" si="22"/>
        <v>193.00000000000003</v>
      </c>
      <c r="F163" s="2"/>
    </row>
    <row r="164" spans="1:6" ht="38.25" hidden="1" outlineLevel="4" x14ac:dyDescent="0.25">
      <c r="A164" s="20" t="s">
        <v>56</v>
      </c>
      <c r="B164" s="41" t="s">
        <v>341</v>
      </c>
      <c r="C164" s="42">
        <f t="shared" ref="C164:D165" si="23">C165</f>
        <v>30</v>
      </c>
      <c r="D164" s="42">
        <f t="shared" si="23"/>
        <v>0</v>
      </c>
      <c r="E164" s="106">
        <f t="shared" si="22"/>
        <v>0</v>
      </c>
      <c r="F164" s="2"/>
    </row>
    <row r="165" spans="1:6" ht="25.5" hidden="1" outlineLevel="5" x14ac:dyDescent="0.25">
      <c r="A165" s="20" t="s">
        <v>56</v>
      </c>
      <c r="B165" s="41" t="s">
        <v>342</v>
      </c>
      <c r="C165" s="42">
        <f t="shared" si="23"/>
        <v>30</v>
      </c>
      <c r="D165" s="42">
        <f t="shared" si="23"/>
        <v>0</v>
      </c>
      <c r="E165" s="106">
        <f t="shared" si="22"/>
        <v>0</v>
      </c>
      <c r="F165" s="2"/>
    </row>
    <row r="166" spans="1:6" ht="25.5" hidden="1" outlineLevel="6" x14ac:dyDescent="0.25">
      <c r="A166" s="20" t="s">
        <v>56</v>
      </c>
      <c r="B166" s="41" t="s">
        <v>281</v>
      </c>
      <c r="C166" s="42">
        <f>'№4 ведомственная'!F133</f>
        <v>30</v>
      </c>
      <c r="D166" s="42">
        <f>'№4 ведомственная'!G133</f>
        <v>0</v>
      </c>
      <c r="E166" s="106">
        <f t="shared" si="22"/>
        <v>0</v>
      </c>
      <c r="F166" s="2"/>
    </row>
    <row r="167" spans="1:6" ht="25.5" outlineLevel="6" x14ac:dyDescent="0.25">
      <c r="A167" s="19" t="s">
        <v>558</v>
      </c>
      <c r="B167" s="41" t="s">
        <v>563</v>
      </c>
      <c r="C167" s="42">
        <f>'№4 ведомственная'!F136</f>
        <v>265</v>
      </c>
      <c r="D167" s="42">
        <f>'№4 ведомственная'!G136</f>
        <v>200</v>
      </c>
      <c r="E167" s="106">
        <f t="shared" si="22"/>
        <v>75.471698113207552</v>
      </c>
      <c r="F167" s="2"/>
    </row>
    <row r="168" spans="1:6" s="9" customFormat="1" x14ac:dyDescent="0.25">
      <c r="A168" s="37" t="s">
        <v>66</v>
      </c>
      <c r="B168" s="39" t="s">
        <v>229</v>
      </c>
      <c r="C168" s="40">
        <f>C183+C189+C220+C182</f>
        <v>181556.99999999997</v>
      </c>
      <c r="D168" s="40">
        <f t="shared" ref="D168" si="24">D183+D189+D220+D182</f>
        <v>42900.2</v>
      </c>
      <c r="E168" s="36">
        <f t="shared" si="22"/>
        <v>23.629053134828183</v>
      </c>
      <c r="F168" s="4"/>
    </row>
    <row r="169" spans="1:6" ht="38.25" hidden="1" outlineLevel="2" x14ac:dyDescent="0.25">
      <c r="A169" s="20" t="s">
        <v>139</v>
      </c>
      <c r="B169" s="41" t="s">
        <v>263</v>
      </c>
      <c r="C169" s="42" t="e">
        <f>C170</f>
        <v>#REF!</v>
      </c>
      <c r="D169" s="42" t="e">
        <f>D170</f>
        <v>#REF!</v>
      </c>
      <c r="E169" s="106" t="e">
        <f t="shared" si="22"/>
        <v>#REF!</v>
      </c>
      <c r="F169" s="2"/>
    </row>
    <row r="170" spans="1:6" ht="25.5" hidden="1" outlineLevel="3" x14ac:dyDescent="0.25">
      <c r="A170" s="20" t="s">
        <v>139</v>
      </c>
      <c r="B170" s="41" t="s">
        <v>418</v>
      </c>
      <c r="C170" s="42" t="e">
        <f>C171+C174</f>
        <v>#REF!</v>
      </c>
      <c r="D170" s="42" t="e">
        <f>D171+D174</f>
        <v>#REF!</v>
      </c>
      <c r="E170" s="106" t="e">
        <f t="shared" si="22"/>
        <v>#REF!</v>
      </c>
      <c r="F170" s="2"/>
    </row>
    <row r="171" spans="1:6" ht="38.25" hidden="1" outlineLevel="4" x14ac:dyDescent="0.25">
      <c r="A171" s="20" t="s">
        <v>139</v>
      </c>
      <c r="B171" s="41" t="s">
        <v>458</v>
      </c>
      <c r="C171" s="42" t="e">
        <f t="shared" ref="C171:D172" si="25">C172</f>
        <v>#REF!</v>
      </c>
      <c r="D171" s="42" t="e">
        <f t="shared" si="25"/>
        <v>#REF!</v>
      </c>
      <c r="E171" s="106" t="e">
        <f t="shared" si="22"/>
        <v>#REF!</v>
      </c>
      <c r="F171" s="2"/>
    </row>
    <row r="172" spans="1:6" ht="25.5" hidden="1" outlineLevel="5" x14ac:dyDescent="0.25">
      <c r="A172" s="20" t="s">
        <v>139</v>
      </c>
      <c r="B172" s="41" t="s">
        <v>459</v>
      </c>
      <c r="C172" s="42" t="e">
        <f t="shared" si="25"/>
        <v>#REF!</v>
      </c>
      <c r="D172" s="42" t="e">
        <f t="shared" si="25"/>
        <v>#REF!</v>
      </c>
      <c r="E172" s="106" t="e">
        <f t="shared" si="22"/>
        <v>#REF!</v>
      </c>
      <c r="F172" s="2"/>
    </row>
    <row r="173" spans="1:6" ht="51" hidden="1" outlineLevel="6" x14ac:dyDescent="0.25">
      <c r="A173" s="20" t="s">
        <v>139</v>
      </c>
      <c r="B173" s="41" t="s">
        <v>280</v>
      </c>
      <c r="C173" s="42" t="e">
        <f>'№4 ведомственная'!#REF!</f>
        <v>#REF!</v>
      </c>
      <c r="D173" s="42" t="e">
        <f>'№4 ведомственная'!#REF!</f>
        <v>#REF!</v>
      </c>
      <c r="E173" s="106" t="e">
        <f t="shared" si="22"/>
        <v>#REF!</v>
      </c>
      <c r="F173" s="2"/>
    </row>
    <row r="174" spans="1:6" ht="25.5" hidden="1" outlineLevel="4" x14ac:dyDescent="0.25">
      <c r="A174" s="20" t="s">
        <v>139</v>
      </c>
      <c r="B174" s="41" t="s">
        <v>419</v>
      </c>
      <c r="C174" s="42" t="e">
        <f t="shared" ref="C174:D175" si="26">C175</f>
        <v>#REF!</v>
      </c>
      <c r="D174" s="42" t="e">
        <f t="shared" si="26"/>
        <v>#REF!</v>
      </c>
      <c r="E174" s="106" t="e">
        <f t="shared" si="22"/>
        <v>#REF!</v>
      </c>
      <c r="F174" s="2"/>
    </row>
    <row r="175" spans="1:6" ht="25.5" hidden="1" outlineLevel="5" x14ac:dyDescent="0.25">
      <c r="A175" s="20" t="s">
        <v>139</v>
      </c>
      <c r="B175" s="41" t="s">
        <v>420</v>
      </c>
      <c r="C175" s="42" t="e">
        <f t="shared" si="26"/>
        <v>#REF!</v>
      </c>
      <c r="D175" s="42" t="e">
        <f t="shared" si="26"/>
        <v>#REF!</v>
      </c>
      <c r="E175" s="106" t="e">
        <f t="shared" si="22"/>
        <v>#REF!</v>
      </c>
      <c r="F175" s="2"/>
    </row>
    <row r="176" spans="1:6" ht="25.5" hidden="1" outlineLevel="6" x14ac:dyDescent="0.25">
      <c r="A176" s="20" t="s">
        <v>139</v>
      </c>
      <c r="B176" s="41" t="s">
        <v>307</v>
      </c>
      <c r="C176" s="42" t="e">
        <f>'№4 ведомственная'!#REF!</f>
        <v>#REF!</v>
      </c>
      <c r="D176" s="42" t="e">
        <f>'№4 ведомственная'!#REF!</f>
        <v>#REF!</v>
      </c>
      <c r="E176" s="106" t="e">
        <f t="shared" si="22"/>
        <v>#REF!</v>
      </c>
      <c r="F176" s="2"/>
    </row>
    <row r="177" spans="1:6" ht="51" hidden="1" outlineLevel="2" x14ac:dyDescent="0.25">
      <c r="A177" s="20" t="s">
        <v>67</v>
      </c>
      <c r="B177" s="41" t="s">
        <v>247</v>
      </c>
      <c r="C177" s="42" t="e">
        <f>C178</f>
        <v>#REF!</v>
      </c>
      <c r="D177" s="42" t="e">
        <f t="shared" ref="D177:D180" si="27">D178</f>
        <v>#REF!</v>
      </c>
      <c r="E177" s="106" t="e">
        <f t="shared" si="22"/>
        <v>#REF!</v>
      </c>
      <c r="F177" s="2"/>
    </row>
    <row r="178" spans="1:6" ht="25.5" hidden="1" outlineLevel="3" x14ac:dyDescent="0.25">
      <c r="A178" s="20" t="s">
        <v>67</v>
      </c>
      <c r="B178" s="41" t="s">
        <v>343</v>
      </c>
      <c r="C178" s="42" t="e">
        <f>C179</f>
        <v>#REF!</v>
      </c>
      <c r="D178" s="42" t="e">
        <f t="shared" si="27"/>
        <v>#REF!</v>
      </c>
      <c r="E178" s="106" t="e">
        <f t="shared" si="22"/>
        <v>#REF!</v>
      </c>
      <c r="F178" s="2"/>
    </row>
    <row r="179" spans="1:6" ht="25.5" hidden="1" outlineLevel="4" x14ac:dyDescent="0.25">
      <c r="A179" s="20" t="s">
        <v>67</v>
      </c>
      <c r="B179" s="41" t="s">
        <v>344</v>
      </c>
      <c r="C179" s="42" t="e">
        <f>C180</f>
        <v>#REF!</v>
      </c>
      <c r="D179" s="42" t="e">
        <f t="shared" si="27"/>
        <v>#REF!</v>
      </c>
      <c r="E179" s="106" t="e">
        <f t="shared" si="22"/>
        <v>#REF!</v>
      </c>
      <c r="F179" s="2"/>
    </row>
    <row r="180" spans="1:6" ht="63.75" hidden="1" outlineLevel="5" x14ac:dyDescent="0.25">
      <c r="A180" s="20" t="s">
        <v>67</v>
      </c>
      <c r="B180" s="41" t="s">
        <v>345</v>
      </c>
      <c r="C180" s="42" t="e">
        <f>C181</f>
        <v>#REF!</v>
      </c>
      <c r="D180" s="42" t="e">
        <f t="shared" si="27"/>
        <v>#REF!</v>
      </c>
      <c r="E180" s="106" t="e">
        <f t="shared" si="22"/>
        <v>#REF!</v>
      </c>
      <c r="F180" s="2"/>
    </row>
    <row r="181" spans="1:6" ht="25.5" hidden="1" outlineLevel="6" x14ac:dyDescent="0.25">
      <c r="A181" s="20" t="s">
        <v>67</v>
      </c>
      <c r="B181" s="41" t="s">
        <v>281</v>
      </c>
      <c r="C181" s="42" t="e">
        <f>'№4 ведомственная'!#REF!</f>
        <v>#REF!</v>
      </c>
      <c r="D181" s="42" t="e">
        <f>'№4 ведомственная'!#REF!</f>
        <v>#REF!</v>
      </c>
      <c r="E181" s="106" t="e">
        <f t="shared" si="22"/>
        <v>#REF!</v>
      </c>
      <c r="F181" s="2"/>
    </row>
    <row r="182" spans="1:6" outlineLevel="6" x14ac:dyDescent="0.25">
      <c r="A182" s="19" t="s">
        <v>67</v>
      </c>
      <c r="B182" s="41" t="s">
        <v>621</v>
      </c>
      <c r="C182" s="42">
        <f>'№4 ведомственная'!F156</f>
        <v>441</v>
      </c>
      <c r="D182" s="42">
        <f>'№4 ведомственная'!G156</f>
        <v>0</v>
      </c>
      <c r="E182" s="106">
        <f t="shared" si="22"/>
        <v>0</v>
      </c>
      <c r="F182" s="2"/>
    </row>
    <row r="183" spans="1:6" outlineLevel="1" x14ac:dyDescent="0.25">
      <c r="A183" s="20" t="s">
        <v>71</v>
      </c>
      <c r="B183" s="41" t="s">
        <v>248</v>
      </c>
      <c r="C183" s="42">
        <f>'№4 ведомственная'!F162</f>
        <v>16525.400000000001</v>
      </c>
      <c r="D183" s="42">
        <f>'№4 ведомственная'!G162</f>
        <v>8500.2999999999993</v>
      </c>
      <c r="E183" s="106">
        <f t="shared" si="22"/>
        <v>51.437786679898814</v>
      </c>
      <c r="F183" s="2"/>
    </row>
    <row r="184" spans="1:6" ht="51" hidden="1" outlineLevel="2" x14ac:dyDescent="0.25">
      <c r="A184" s="20" t="s">
        <v>71</v>
      </c>
      <c r="B184" s="41" t="s">
        <v>247</v>
      </c>
      <c r="C184" s="42">
        <f>C185</f>
        <v>3305</v>
      </c>
      <c r="D184" s="42">
        <f t="shared" ref="D184:D187" si="28">D185</f>
        <v>1700.1</v>
      </c>
      <c r="E184" s="106">
        <f t="shared" si="22"/>
        <v>51.440242057488646</v>
      </c>
      <c r="F184" s="2"/>
    </row>
    <row r="185" spans="1:6" ht="25.5" hidden="1" outlineLevel="3" x14ac:dyDescent="0.25">
      <c r="A185" s="20" t="s">
        <v>71</v>
      </c>
      <c r="B185" s="41" t="s">
        <v>346</v>
      </c>
      <c r="C185" s="42">
        <f>C186</f>
        <v>3305</v>
      </c>
      <c r="D185" s="42">
        <f t="shared" si="28"/>
        <v>1700.1</v>
      </c>
      <c r="E185" s="106">
        <f t="shared" si="22"/>
        <v>51.440242057488646</v>
      </c>
      <c r="F185" s="2"/>
    </row>
    <row r="186" spans="1:6" hidden="1" outlineLevel="4" x14ac:dyDescent="0.25">
      <c r="A186" s="20" t="s">
        <v>71</v>
      </c>
      <c r="B186" s="41" t="s">
        <v>347</v>
      </c>
      <c r="C186" s="42">
        <f>C187</f>
        <v>3305</v>
      </c>
      <c r="D186" s="42">
        <f t="shared" si="28"/>
        <v>1700.1</v>
      </c>
      <c r="E186" s="106">
        <f t="shared" si="22"/>
        <v>51.440242057488646</v>
      </c>
      <c r="F186" s="2"/>
    </row>
    <row r="187" spans="1:6" ht="38.25" hidden="1" outlineLevel="5" x14ac:dyDescent="0.25">
      <c r="A187" s="20" t="s">
        <v>71</v>
      </c>
      <c r="B187" s="41" t="s">
        <v>348</v>
      </c>
      <c r="C187" s="42">
        <f>C188</f>
        <v>3305</v>
      </c>
      <c r="D187" s="42">
        <f t="shared" si="28"/>
        <v>1700.1</v>
      </c>
      <c r="E187" s="106">
        <f t="shared" si="22"/>
        <v>51.440242057488646</v>
      </c>
      <c r="F187" s="2"/>
    </row>
    <row r="188" spans="1:6" ht="25.5" hidden="1" outlineLevel="6" x14ac:dyDescent="0.25">
      <c r="A188" s="20" t="s">
        <v>71</v>
      </c>
      <c r="B188" s="41" t="s">
        <v>281</v>
      </c>
      <c r="C188" s="42">
        <f>'№4 ведомственная'!F169</f>
        <v>3305</v>
      </c>
      <c r="D188" s="42">
        <f>'№4 ведомственная'!G169</f>
        <v>1700.1</v>
      </c>
      <c r="E188" s="106">
        <f t="shared" si="22"/>
        <v>51.440242057488646</v>
      </c>
      <c r="F188" s="2"/>
    </row>
    <row r="189" spans="1:6" outlineLevel="1" collapsed="1" x14ac:dyDescent="0.25">
      <c r="A189" s="20" t="s">
        <v>75</v>
      </c>
      <c r="B189" s="41" t="s">
        <v>249</v>
      </c>
      <c r="C189" s="42">
        <f>'№4 ведомственная'!F170</f>
        <v>164390.59999999998</v>
      </c>
      <c r="D189" s="42">
        <f>'№4 ведомственная'!G170</f>
        <v>34359.699999999997</v>
      </c>
      <c r="E189" s="106">
        <f t="shared" si="22"/>
        <v>20.90125591122607</v>
      </c>
      <c r="F189" s="2"/>
    </row>
    <row r="190" spans="1:6" ht="51" hidden="1" outlineLevel="2" x14ac:dyDescent="0.25">
      <c r="A190" s="20" t="s">
        <v>75</v>
      </c>
      <c r="B190" s="41" t="s">
        <v>247</v>
      </c>
      <c r="C190" s="42" t="e">
        <f>C191+C207+C216</f>
        <v>#REF!</v>
      </c>
      <c r="D190" s="42" t="e">
        <f>D191+D207+D216</f>
        <v>#REF!</v>
      </c>
      <c r="E190" s="106" t="e">
        <f t="shared" si="22"/>
        <v>#REF!</v>
      </c>
      <c r="F190" s="2"/>
    </row>
    <row r="191" spans="1:6" ht="25.5" hidden="1" outlineLevel="3" x14ac:dyDescent="0.25">
      <c r="A191" s="20" t="s">
        <v>75</v>
      </c>
      <c r="B191" s="41" t="s">
        <v>346</v>
      </c>
      <c r="C191" s="42">
        <f>C192+C201+C204</f>
        <v>61180.1</v>
      </c>
      <c r="D191" s="42">
        <f>D192+D201+D204</f>
        <v>33081.799999999996</v>
      </c>
      <c r="E191" s="106">
        <f t="shared" si="22"/>
        <v>54.072811257255218</v>
      </c>
      <c r="F191" s="2"/>
    </row>
    <row r="192" spans="1:6" ht="38.25" hidden="1" outlineLevel="4" x14ac:dyDescent="0.25">
      <c r="A192" s="20" t="s">
        <v>75</v>
      </c>
      <c r="B192" s="41" t="s">
        <v>349</v>
      </c>
      <c r="C192" s="42">
        <f>C193+C195+C197+C199</f>
        <v>49804.9</v>
      </c>
      <c r="D192" s="42">
        <f>D193+D195+D197+D199</f>
        <v>32282.199999999997</v>
      </c>
      <c r="E192" s="106">
        <f t="shared" si="22"/>
        <v>64.817317171603591</v>
      </c>
      <c r="F192" s="2"/>
    </row>
    <row r="193" spans="1:6" ht="63.75" hidden="1" outlineLevel="5" x14ac:dyDescent="0.25">
      <c r="A193" s="20" t="s">
        <v>75</v>
      </c>
      <c r="B193" s="41" t="s">
        <v>350</v>
      </c>
      <c r="C193" s="42">
        <f>C194</f>
        <v>22148.9</v>
      </c>
      <c r="D193" s="42">
        <f>D194</f>
        <v>15301.1</v>
      </c>
      <c r="E193" s="106">
        <f t="shared" si="22"/>
        <v>69.082888992229869</v>
      </c>
      <c r="F193" s="2"/>
    </row>
    <row r="194" spans="1:6" ht="25.5" hidden="1" outlineLevel="6" x14ac:dyDescent="0.25">
      <c r="A194" s="20" t="s">
        <v>75</v>
      </c>
      <c r="B194" s="41" t="s">
        <v>281</v>
      </c>
      <c r="C194" s="42">
        <f>'№4 ведомственная'!F175</f>
        <v>22148.9</v>
      </c>
      <c r="D194" s="42">
        <f>'№4 ведомственная'!G175</f>
        <v>15301.1</v>
      </c>
      <c r="E194" s="106">
        <f t="shared" si="22"/>
        <v>69.082888992229869</v>
      </c>
      <c r="F194" s="2"/>
    </row>
    <row r="195" spans="1:6" ht="25.5" hidden="1" outlineLevel="5" x14ac:dyDescent="0.25">
      <c r="A195" s="20" t="s">
        <v>75</v>
      </c>
      <c r="B195" s="41" t="s">
        <v>351</v>
      </c>
      <c r="C195" s="42">
        <f>C196</f>
        <v>10000</v>
      </c>
      <c r="D195" s="42">
        <f>D196</f>
        <v>8000</v>
      </c>
      <c r="E195" s="106">
        <f t="shared" si="22"/>
        <v>80</v>
      </c>
      <c r="F195" s="2"/>
    </row>
    <row r="196" spans="1:6" ht="25.5" hidden="1" outlineLevel="6" x14ac:dyDescent="0.25">
      <c r="A196" s="20" t="s">
        <v>75</v>
      </c>
      <c r="B196" s="41" t="s">
        <v>307</v>
      </c>
      <c r="C196" s="42">
        <f>'№4 ведомственная'!F177</f>
        <v>10000</v>
      </c>
      <c r="D196" s="42">
        <f>'№4 ведомственная'!G177</f>
        <v>8000</v>
      </c>
      <c r="E196" s="106">
        <f t="shared" si="22"/>
        <v>80</v>
      </c>
      <c r="F196" s="2"/>
    </row>
    <row r="197" spans="1:6" ht="25.5" hidden="1" outlineLevel="5" x14ac:dyDescent="0.25">
      <c r="A197" s="20" t="s">
        <v>75</v>
      </c>
      <c r="B197" s="41" t="s">
        <v>352</v>
      </c>
      <c r="C197" s="42">
        <f>C198</f>
        <v>7656</v>
      </c>
      <c r="D197" s="42">
        <f>D198</f>
        <v>1656.7</v>
      </c>
      <c r="E197" s="106">
        <f t="shared" si="22"/>
        <v>21.639237199582027</v>
      </c>
      <c r="F197" s="2"/>
    </row>
    <row r="198" spans="1:6" ht="25.5" hidden="1" outlineLevel="6" x14ac:dyDescent="0.25">
      <c r="A198" s="20" t="s">
        <v>75</v>
      </c>
      <c r="B198" s="41" t="s">
        <v>281</v>
      </c>
      <c r="C198" s="42">
        <f>'№4 ведомственная'!F179</f>
        <v>7656</v>
      </c>
      <c r="D198" s="42">
        <f>'№4 ведомственная'!G179</f>
        <v>1656.7</v>
      </c>
      <c r="E198" s="106">
        <f t="shared" si="22"/>
        <v>21.639237199582027</v>
      </c>
      <c r="F198" s="2"/>
    </row>
    <row r="199" spans="1:6" ht="51" hidden="1" outlineLevel="5" x14ac:dyDescent="0.25">
      <c r="A199" s="20" t="s">
        <v>75</v>
      </c>
      <c r="B199" s="41" t="s">
        <v>353</v>
      </c>
      <c r="C199" s="42">
        <f>C200</f>
        <v>10000</v>
      </c>
      <c r="D199" s="42">
        <f>D200</f>
        <v>7324.4</v>
      </c>
      <c r="E199" s="106">
        <f t="shared" si="22"/>
        <v>73.244</v>
      </c>
      <c r="F199" s="2"/>
    </row>
    <row r="200" spans="1:6" ht="25.5" hidden="1" outlineLevel="6" x14ac:dyDescent="0.25">
      <c r="A200" s="20" t="s">
        <v>75</v>
      </c>
      <c r="B200" s="41" t="s">
        <v>281</v>
      </c>
      <c r="C200" s="42">
        <f>'№4 ведомственная'!F181</f>
        <v>10000</v>
      </c>
      <c r="D200" s="42">
        <f>'№4 ведомственная'!G181</f>
        <v>7324.4</v>
      </c>
      <c r="E200" s="106">
        <f t="shared" si="22"/>
        <v>73.244</v>
      </c>
      <c r="F200" s="2"/>
    </row>
    <row r="201" spans="1:6" ht="38.25" hidden="1" outlineLevel="4" x14ac:dyDescent="0.25">
      <c r="A201" s="20" t="s">
        <v>75</v>
      </c>
      <c r="B201" s="41" t="s">
        <v>354</v>
      </c>
      <c r="C201" s="42">
        <f>C203</f>
        <v>10571.5</v>
      </c>
      <c r="D201" s="42">
        <f>D203</f>
        <v>799.6</v>
      </c>
      <c r="E201" s="106">
        <f t="shared" si="22"/>
        <v>7.5637326774819087</v>
      </c>
      <c r="F201" s="2"/>
    </row>
    <row r="202" spans="1:6" ht="25.5" hidden="1" outlineLevel="5" x14ac:dyDescent="0.25">
      <c r="A202" s="20" t="s">
        <v>75</v>
      </c>
      <c r="B202" s="41" t="s">
        <v>508</v>
      </c>
      <c r="C202" s="42">
        <f>C203</f>
        <v>10571.5</v>
      </c>
      <c r="D202" s="42">
        <f>D203</f>
        <v>799.6</v>
      </c>
      <c r="E202" s="106">
        <f t="shared" si="22"/>
        <v>7.5637326774819087</v>
      </c>
      <c r="F202" s="2"/>
    </row>
    <row r="203" spans="1:6" ht="25.5" hidden="1" outlineLevel="6" x14ac:dyDescent="0.25">
      <c r="A203" s="20" t="s">
        <v>75</v>
      </c>
      <c r="B203" s="41" t="s">
        <v>281</v>
      </c>
      <c r="C203" s="42">
        <f>'№4 ведомственная'!F190</f>
        <v>10571.5</v>
      </c>
      <c r="D203" s="42">
        <f>'№4 ведомственная'!G190</f>
        <v>799.6</v>
      </c>
      <c r="E203" s="106">
        <f t="shared" si="22"/>
        <v>7.5637326774819087</v>
      </c>
      <c r="F203" s="2"/>
    </row>
    <row r="204" spans="1:6" ht="25.5" hidden="1" outlineLevel="4" x14ac:dyDescent="0.25">
      <c r="A204" s="20" t="s">
        <v>75</v>
      </c>
      <c r="B204" s="41" t="s">
        <v>355</v>
      </c>
      <c r="C204" s="42">
        <f t="shared" ref="C204:D205" si="29">C205</f>
        <v>803.7</v>
      </c>
      <c r="D204" s="42">
        <f t="shared" si="29"/>
        <v>0</v>
      </c>
      <c r="E204" s="106">
        <f t="shared" si="22"/>
        <v>0</v>
      </c>
      <c r="F204" s="2"/>
    </row>
    <row r="205" spans="1:6" hidden="1" outlineLevel="5" x14ac:dyDescent="0.25">
      <c r="A205" s="20" t="s">
        <v>75</v>
      </c>
      <c r="B205" s="41" t="s">
        <v>356</v>
      </c>
      <c r="C205" s="42">
        <f t="shared" si="29"/>
        <v>803.7</v>
      </c>
      <c r="D205" s="42">
        <f t="shared" si="29"/>
        <v>0</v>
      </c>
      <c r="E205" s="106">
        <f t="shared" si="22"/>
        <v>0</v>
      </c>
      <c r="F205" s="2"/>
    </row>
    <row r="206" spans="1:6" ht="25.5" hidden="1" outlineLevel="6" x14ac:dyDescent="0.25">
      <c r="A206" s="20" t="s">
        <v>75</v>
      </c>
      <c r="B206" s="41" t="s">
        <v>281</v>
      </c>
      <c r="C206" s="42">
        <f>'№4 ведомственная'!F195</f>
        <v>803.7</v>
      </c>
      <c r="D206" s="42">
        <f>'№4 ведомственная'!G195</f>
        <v>0</v>
      </c>
      <c r="E206" s="106">
        <f t="shared" si="22"/>
        <v>0</v>
      </c>
      <c r="F206" s="2"/>
    </row>
    <row r="207" spans="1:6" ht="25.5" hidden="1" outlineLevel="3" x14ac:dyDescent="0.25">
      <c r="A207" s="20" t="s">
        <v>75</v>
      </c>
      <c r="B207" s="41" t="s">
        <v>357</v>
      </c>
      <c r="C207" s="42" t="e">
        <f>C208+C213</f>
        <v>#REF!</v>
      </c>
      <c r="D207" s="42" t="e">
        <f>D208+D213</f>
        <v>#REF!</v>
      </c>
      <c r="E207" s="106" t="e">
        <f t="shared" si="22"/>
        <v>#REF!</v>
      </c>
      <c r="F207" s="2"/>
    </row>
    <row r="208" spans="1:6" ht="38.25" hidden="1" outlineLevel="4" x14ac:dyDescent="0.25">
      <c r="A208" s="20" t="s">
        <v>75</v>
      </c>
      <c r="B208" s="41" t="s">
        <v>358</v>
      </c>
      <c r="C208" s="42" t="e">
        <f>C209+C211</f>
        <v>#REF!</v>
      </c>
      <c r="D208" s="42" t="e">
        <f>D209+D211</f>
        <v>#REF!</v>
      </c>
      <c r="E208" s="106" t="e">
        <f t="shared" si="22"/>
        <v>#REF!</v>
      </c>
      <c r="F208" s="2"/>
    </row>
    <row r="209" spans="1:6" ht="25.5" hidden="1" outlineLevel="5" x14ac:dyDescent="0.25">
      <c r="A209" s="20" t="s">
        <v>75</v>
      </c>
      <c r="B209" s="41" t="s">
        <v>359</v>
      </c>
      <c r="C209" s="42" t="e">
        <f>C210</f>
        <v>#REF!</v>
      </c>
      <c r="D209" s="42" t="e">
        <f>D210</f>
        <v>#REF!</v>
      </c>
      <c r="E209" s="106" t="e">
        <f t="shared" si="22"/>
        <v>#REF!</v>
      </c>
      <c r="F209" s="2"/>
    </row>
    <row r="210" spans="1:6" ht="25.5" hidden="1" outlineLevel="6" x14ac:dyDescent="0.25">
      <c r="A210" s="20" t="s">
        <v>75</v>
      </c>
      <c r="B210" s="41" t="s">
        <v>281</v>
      </c>
      <c r="C210" s="42" t="e">
        <f>'№4 ведомственная'!#REF!</f>
        <v>#REF!</v>
      </c>
      <c r="D210" s="42" t="e">
        <f>'№4 ведомственная'!#REF!</f>
        <v>#REF!</v>
      </c>
      <c r="E210" s="106" t="e">
        <f t="shared" si="22"/>
        <v>#REF!</v>
      </c>
      <c r="F210" s="2"/>
    </row>
    <row r="211" spans="1:6" ht="38.25" hidden="1" outlineLevel="5" x14ac:dyDescent="0.25">
      <c r="A211" s="20" t="s">
        <v>75</v>
      </c>
      <c r="B211" s="41" t="s">
        <v>515</v>
      </c>
      <c r="C211" s="42" t="e">
        <f>C212</f>
        <v>#REF!</v>
      </c>
      <c r="D211" s="42" t="e">
        <f>D212</f>
        <v>#REF!</v>
      </c>
      <c r="E211" s="106" t="e">
        <f t="shared" si="22"/>
        <v>#REF!</v>
      </c>
      <c r="F211" s="2"/>
    </row>
    <row r="212" spans="1:6" ht="25.5" hidden="1" outlineLevel="6" x14ac:dyDescent="0.25">
      <c r="A212" s="20" t="s">
        <v>75</v>
      </c>
      <c r="B212" s="41" t="s">
        <v>281</v>
      </c>
      <c r="C212" s="42" t="e">
        <f>'№4 ведомственная'!#REF!</f>
        <v>#REF!</v>
      </c>
      <c r="D212" s="42" t="e">
        <f>'№4 ведомственная'!#REF!</f>
        <v>#REF!</v>
      </c>
      <c r="E212" s="106" t="e">
        <f t="shared" si="22"/>
        <v>#REF!</v>
      </c>
      <c r="F212" s="2"/>
    </row>
    <row r="213" spans="1:6" ht="38.25" hidden="1" outlineLevel="4" x14ac:dyDescent="0.25">
      <c r="A213" s="20" t="s">
        <v>75</v>
      </c>
      <c r="B213" s="41" t="s">
        <v>361</v>
      </c>
      <c r="C213" s="42">
        <f t="shared" ref="C213:D214" si="30">C214</f>
        <v>335.3</v>
      </c>
      <c r="D213" s="42">
        <f t="shared" si="30"/>
        <v>127.8</v>
      </c>
      <c r="E213" s="106">
        <f t="shared" ref="E213:E276" si="31">D213/C213*100</f>
        <v>38.115120787354606</v>
      </c>
      <c r="F213" s="2"/>
    </row>
    <row r="214" spans="1:6" ht="38.25" hidden="1" outlineLevel="5" x14ac:dyDescent="0.25">
      <c r="A214" s="20" t="s">
        <v>75</v>
      </c>
      <c r="B214" s="41" t="s">
        <v>360</v>
      </c>
      <c r="C214" s="42">
        <f t="shared" si="30"/>
        <v>335.3</v>
      </c>
      <c r="D214" s="42">
        <f t="shared" si="30"/>
        <v>127.8</v>
      </c>
      <c r="E214" s="106">
        <f t="shared" si="31"/>
        <v>38.115120787354606</v>
      </c>
      <c r="F214" s="2"/>
    </row>
    <row r="215" spans="1:6" ht="25.5" hidden="1" outlineLevel="6" x14ac:dyDescent="0.25">
      <c r="A215" s="20" t="s">
        <v>75</v>
      </c>
      <c r="B215" s="41" t="s">
        <v>281</v>
      </c>
      <c r="C215" s="42">
        <f>'№4 ведомственная'!F201</f>
        <v>335.3</v>
      </c>
      <c r="D215" s="42">
        <f>'№4 ведомственная'!G201</f>
        <v>127.8</v>
      </c>
      <c r="E215" s="106">
        <f t="shared" si="31"/>
        <v>38.115120787354606</v>
      </c>
      <c r="F215" s="2"/>
    </row>
    <row r="216" spans="1:6" ht="25.5" hidden="1" outlineLevel="3" x14ac:dyDescent="0.25">
      <c r="A216" s="20" t="s">
        <v>75</v>
      </c>
      <c r="B216" s="41" t="s">
        <v>343</v>
      </c>
      <c r="C216" s="42" t="e">
        <f>C217</f>
        <v>#REF!</v>
      </c>
      <c r="D216" s="42" t="e">
        <f t="shared" ref="D216:D218" si="32">D217</f>
        <v>#REF!</v>
      </c>
      <c r="E216" s="106" t="e">
        <f t="shared" si="31"/>
        <v>#REF!</v>
      </c>
      <c r="F216" s="2"/>
    </row>
    <row r="217" spans="1:6" ht="25.5" hidden="1" outlineLevel="4" x14ac:dyDescent="0.25">
      <c r="A217" s="20" t="s">
        <v>75</v>
      </c>
      <c r="B217" s="41" t="s">
        <v>362</v>
      </c>
      <c r="C217" s="42" t="e">
        <f>C218</f>
        <v>#REF!</v>
      </c>
      <c r="D217" s="42" t="e">
        <f t="shared" si="32"/>
        <v>#REF!</v>
      </c>
      <c r="E217" s="106" t="e">
        <f t="shared" si="31"/>
        <v>#REF!</v>
      </c>
      <c r="F217" s="2"/>
    </row>
    <row r="218" spans="1:6" ht="63.75" hidden="1" outlineLevel="5" x14ac:dyDescent="0.25">
      <c r="A218" s="20" t="s">
        <v>75</v>
      </c>
      <c r="B218" s="41" t="s">
        <v>363</v>
      </c>
      <c r="C218" s="42" t="e">
        <f>C219</f>
        <v>#REF!</v>
      </c>
      <c r="D218" s="42" t="e">
        <f t="shared" si="32"/>
        <v>#REF!</v>
      </c>
      <c r="E218" s="106" t="e">
        <f t="shared" si="31"/>
        <v>#REF!</v>
      </c>
      <c r="F218" s="2"/>
    </row>
    <row r="219" spans="1:6" ht="25.5" hidden="1" outlineLevel="6" x14ac:dyDescent="0.25">
      <c r="A219" s="20" t="s">
        <v>75</v>
      </c>
      <c r="B219" s="41" t="s">
        <v>281</v>
      </c>
      <c r="C219" s="42" t="e">
        <f>'№4 ведомственная'!#REF!</f>
        <v>#REF!</v>
      </c>
      <c r="D219" s="42" t="e">
        <f>'№4 ведомственная'!#REF!</f>
        <v>#REF!</v>
      </c>
      <c r="E219" s="106" t="e">
        <f t="shared" si="31"/>
        <v>#REF!</v>
      </c>
      <c r="F219" s="2"/>
    </row>
    <row r="220" spans="1:6" outlineLevel="1" collapsed="1" x14ac:dyDescent="0.25">
      <c r="A220" s="20" t="s">
        <v>81</v>
      </c>
      <c r="B220" s="41" t="s">
        <v>250</v>
      </c>
      <c r="C220" s="42">
        <f>'№4 ведомственная'!F207</f>
        <v>200</v>
      </c>
      <c r="D220" s="42">
        <f>'№4 ведомственная'!G207</f>
        <v>40.200000000000003</v>
      </c>
      <c r="E220" s="106">
        <f t="shared" si="31"/>
        <v>20.100000000000001</v>
      </c>
      <c r="F220" s="2"/>
    </row>
    <row r="221" spans="1:6" ht="51" hidden="1" outlineLevel="2" x14ac:dyDescent="0.25">
      <c r="A221" s="20" t="s">
        <v>81</v>
      </c>
      <c r="B221" s="41" t="s">
        <v>243</v>
      </c>
      <c r="C221" s="42" t="e">
        <f t="shared" ref="C221:D222" si="33">C222</f>
        <v>#REF!</v>
      </c>
      <c r="D221" s="42" t="e">
        <f t="shared" si="33"/>
        <v>#REF!</v>
      </c>
      <c r="E221" s="106" t="e">
        <f t="shared" si="31"/>
        <v>#REF!</v>
      </c>
      <c r="F221" s="2"/>
    </row>
    <row r="222" spans="1:6" ht="25.5" hidden="1" outlineLevel="3" x14ac:dyDescent="0.25">
      <c r="A222" s="20" t="s">
        <v>81</v>
      </c>
      <c r="B222" s="41" t="s">
        <v>302</v>
      </c>
      <c r="C222" s="42" t="e">
        <f t="shared" si="33"/>
        <v>#REF!</v>
      </c>
      <c r="D222" s="42" t="e">
        <f t="shared" si="33"/>
        <v>#REF!</v>
      </c>
      <c r="E222" s="106" t="e">
        <f t="shared" si="31"/>
        <v>#REF!</v>
      </c>
      <c r="F222" s="2"/>
    </row>
    <row r="223" spans="1:6" ht="51" hidden="1" outlineLevel="4" x14ac:dyDescent="0.25">
      <c r="A223" s="20" t="s">
        <v>81</v>
      </c>
      <c r="B223" s="41" t="s">
        <v>303</v>
      </c>
      <c r="C223" s="42" t="e">
        <f>C224+C226</f>
        <v>#REF!</v>
      </c>
      <c r="D223" s="42" t="e">
        <f>D224+D226</f>
        <v>#REF!</v>
      </c>
      <c r="E223" s="106" t="e">
        <f t="shared" si="31"/>
        <v>#REF!</v>
      </c>
      <c r="F223" s="2"/>
    </row>
    <row r="224" spans="1:6" hidden="1" outlineLevel="5" x14ac:dyDescent="0.25">
      <c r="A224" s="20" t="s">
        <v>81</v>
      </c>
      <c r="B224" s="41" t="s">
        <v>364</v>
      </c>
      <c r="C224" s="42">
        <f>C225</f>
        <v>200</v>
      </c>
      <c r="D224" s="42">
        <f>D225</f>
        <v>40.200000000000003</v>
      </c>
      <c r="E224" s="106">
        <f t="shared" si="31"/>
        <v>20.100000000000001</v>
      </c>
      <c r="F224" s="2"/>
    </row>
    <row r="225" spans="1:6" ht="25.5" hidden="1" outlineLevel="6" x14ac:dyDescent="0.25">
      <c r="A225" s="20" t="s">
        <v>81</v>
      </c>
      <c r="B225" s="41" t="s">
        <v>281</v>
      </c>
      <c r="C225" s="42">
        <f>'№4 ведомственная'!F212</f>
        <v>200</v>
      </c>
      <c r="D225" s="42">
        <f>'№4 ведомственная'!G212</f>
        <v>40.200000000000003</v>
      </c>
      <c r="E225" s="106">
        <f t="shared" si="31"/>
        <v>20.100000000000001</v>
      </c>
      <c r="F225" s="2"/>
    </row>
    <row r="226" spans="1:6" ht="25.5" hidden="1" outlineLevel="5" x14ac:dyDescent="0.25">
      <c r="A226" s="20" t="s">
        <v>81</v>
      </c>
      <c r="B226" s="41" t="s">
        <v>365</v>
      </c>
      <c r="C226" s="42" t="e">
        <f>C227</f>
        <v>#REF!</v>
      </c>
      <c r="D226" s="42" t="e">
        <f>D227</f>
        <v>#REF!</v>
      </c>
      <c r="E226" s="106" t="e">
        <f t="shared" si="31"/>
        <v>#REF!</v>
      </c>
      <c r="F226" s="2"/>
    </row>
    <row r="227" spans="1:6" ht="25.5" hidden="1" outlineLevel="6" x14ac:dyDescent="0.25">
      <c r="A227" s="20" t="s">
        <v>81</v>
      </c>
      <c r="B227" s="41" t="s">
        <v>281</v>
      </c>
      <c r="C227" s="42" t="e">
        <f>'№4 ведомственная'!#REF!</f>
        <v>#REF!</v>
      </c>
      <c r="D227" s="42" t="e">
        <f>'№4 ведомственная'!#REF!</f>
        <v>#REF!</v>
      </c>
      <c r="E227" s="106" t="e">
        <f t="shared" si="31"/>
        <v>#REF!</v>
      </c>
      <c r="F227" s="2"/>
    </row>
    <row r="228" spans="1:6" ht="38.25" hidden="1" outlineLevel="2" x14ac:dyDescent="0.25">
      <c r="A228" s="20" t="s">
        <v>81</v>
      </c>
      <c r="B228" s="41" t="s">
        <v>273</v>
      </c>
      <c r="C228" s="42" t="e">
        <f t="shared" ref="C228:D229" si="34">C229</f>
        <v>#REF!</v>
      </c>
      <c r="D228" s="42" t="e">
        <f t="shared" si="34"/>
        <v>#REF!</v>
      </c>
      <c r="E228" s="106" t="e">
        <f t="shared" si="31"/>
        <v>#REF!</v>
      </c>
      <c r="F228" s="2"/>
    </row>
    <row r="229" spans="1:6" hidden="1" outlineLevel="3" x14ac:dyDescent="0.25">
      <c r="A229" s="20" t="s">
        <v>81</v>
      </c>
      <c r="B229" s="41" t="s">
        <v>460</v>
      </c>
      <c r="C229" s="42" t="e">
        <f t="shared" si="34"/>
        <v>#REF!</v>
      </c>
      <c r="D229" s="42" t="e">
        <f t="shared" si="34"/>
        <v>#REF!</v>
      </c>
      <c r="E229" s="106" t="e">
        <f t="shared" si="31"/>
        <v>#REF!</v>
      </c>
      <c r="F229" s="2"/>
    </row>
    <row r="230" spans="1:6" ht="38.25" hidden="1" outlineLevel="4" x14ac:dyDescent="0.25">
      <c r="A230" s="20" t="s">
        <v>81</v>
      </c>
      <c r="B230" s="41" t="s">
        <v>461</v>
      </c>
      <c r="C230" s="42" t="e">
        <f>C231+C233</f>
        <v>#REF!</v>
      </c>
      <c r="D230" s="42" t="e">
        <f>D231+D233</f>
        <v>#REF!</v>
      </c>
      <c r="E230" s="106" t="e">
        <f t="shared" si="31"/>
        <v>#REF!</v>
      </c>
      <c r="F230" s="2"/>
    </row>
    <row r="231" spans="1:6" ht="38.25" hidden="1" outlineLevel="5" x14ac:dyDescent="0.25">
      <c r="A231" s="20" t="s">
        <v>81</v>
      </c>
      <c r="B231" s="41" t="s">
        <v>462</v>
      </c>
      <c r="C231" s="42" t="e">
        <f>C232</f>
        <v>#REF!</v>
      </c>
      <c r="D231" s="42" t="e">
        <f>D232</f>
        <v>#REF!</v>
      </c>
      <c r="E231" s="106" t="e">
        <f t="shared" si="31"/>
        <v>#REF!</v>
      </c>
      <c r="F231" s="2"/>
    </row>
    <row r="232" spans="1:6" ht="25.5" hidden="1" outlineLevel="6" x14ac:dyDescent="0.25">
      <c r="A232" s="20" t="s">
        <v>81</v>
      </c>
      <c r="B232" s="41" t="s">
        <v>281</v>
      </c>
      <c r="C232" s="42" t="e">
        <f>'№4 ведомственная'!#REF!</f>
        <v>#REF!</v>
      </c>
      <c r="D232" s="42" t="e">
        <f>'№4 ведомственная'!#REF!</f>
        <v>#REF!</v>
      </c>
      <c r="E232" s="106" t="e">
        <f t="shared" si="31"/>
        <v>#REF!</v>
      </c>
      <c r="F232" s="2"/>
    </row>
    <row r="233" spans="1:6" hidden="1" outlineLevel="5" x14ac:dyDescent="0.25">
      <c r="A233" s="20" t="s">
        <v>81</v>
      </c>
      <c r="B233" s="41" t="s">
        <v>463</v>
      </c>
      <c r="C233" s="42" t="e">
        <f>C234</f>
        <v>#REF!</v>
      </c>
      <c r="D233" s="42" t="e">
        <f>D234</f>
        <v>#REF!</v>
      </c>
      <c r="E233" s="106" t="e">
        <f t="shared" si="31"/>
        <v>#REF!</v>
      </c>
      <c r="F233" s="2"/>
    </row>
    <row r="234" spans="1:6" ht="25.5" hidden="1" outlineLevel="6" x14ac:dyDescent="0.25">
      <c r="A234" s="20" t="s">
        <v>81</v>
      </c>
      <c r="B234" s="41" t="s">
        <v>281</v>
      </c>
      <c r="C234" s="42" t="e">
        <f>'№4 ведомственная'!#REF!</f>
        <v>#REF!</v>
      </c>
      <c r="D234" s="42" t="e">
        <f>'№4 ведомственная'!#REF!</f>
        <v>#REF!</v>
      </c>
      <c r="E234" s="106" t="e">
        <f t="shared" si="31"/>
        <v>#REF!</v>
      </c>
      <c r="F234" s="2"/>
    </row>
    <row r="235" spans="1:6" s="9" customFormat="1" collapsed="1" x14ac:dyDescent="0.25">
      <c r="A235" s="37" t="s">
        <v>83</v>
      </c>
      <c r="B235" s="39" t="s">
        <v>230</v>
      </c>
      <c r="C235" s="40">
        <f>C236+C253+C273+C313</f>
        <v>279176.59999999998</v>
      </c>
      <c r="D235" s="40">
        <f>D236+D253+D273+D313</f>
        <v>147004.29999999999</v>
      </c>
      <c r="E235" s="36">
        <f t="shared" si="31"/>
        <v>52.656383092279228</v>
      </c>
      <c r="F235" s="4"/>
    </row>
    <row r="236" spans="1:6" outlineLevel="1" x14ac:dyDescent="0.25">
      <c r="A236" s="20" t="s">
        <v>84</v>
      </c>
      <c r="B236" s="41" t="s">
        <v>251</v>
      </c>
      <c r="C236" s="42">
        <f>'№4 ведомственная'!F214</f>
        <v>4963.3</v>
      </c>
      <c r="D236" s="42">
        <f>'№4 ведомственная'!G214</f>
        <v>2204.7999999999997</v>
      </c>
      <c r="E236" s="106">
        <f t="shared" si="31"/>
        <v>44.422057905022861</v>
      </c>
      <c r="F236" s="2"/>
    </row>
    <row r="237" spans="1:6" ht="51" hidden="1" outlineLevel="2" x14ac:dyDescent="0.25">
      <c r="A237" s="20" t="s">
        <v>84</v>
      </c>
      <c r="B237" s="41" t="s">
        <v>247</v>
      </c>
      <c r="C237" s="42">
        <f t="shared" ref="C237:D238" si="35">C238</f>
        <v>3633.3</v>
      </c>
      <c r="D237" s="42">
        <f t="shared" si="35"/>
        <v>2069.7999999999997</v>
      </c>
      <c r="E237" s="106">
        <f t="shared" si="31"/>
        <v>56.967495114634069</v>
      </c>
      <c r="F237" s="2"/>
    </row>
    <row r="238" spans="1:6" ht="25.5" hidden="1" outlineLevel="3" x14ac:dyDescent="0.25">
      <c r="A238" s="20" t="s">
        <v>84</v>
      </c>
      <c r="B238" s="41" t="s">
        <v>366</v>
      </c>
      <c r="C238" s="42">
        <f t="shared" si="35"/>
        <v>3633.3</v>
      </c>
      <c r="D238" s="42">
        <f t="shared" si="35"/>
        <v>2069.7999999999997</v>
      </c>
      <c r="E238" s="106">
        <f t="shared" si="31"/>
        <v>56.967495114634069</v>
      </c>
      <c r="F238" s="2"/>
    </row>
    <row r="239" spans="1:6" ht="25.5" hidden="1" outlineLevel="4" x14ac:dyDescent="0.25">
      <c r="A239" s="20" t="s">
        <v>84</v>
      </c>
      <c r="B239" s="41" t="s">
        <v>367</v>
      </c>
      <c r="C239" s="42">
        <f>C240+C242</f>
        <v>3633.3</v>
      </c>
      <c r="D239" s="42">
        <f>D240+D242</f>
        <v>2069.7999999999997</v>
      </c>
      <c r="E239" s="106">
        <f t="shared" si="31"/>
        <v>56.967495114634069</v>
      </c>
      <c r="F239" s="2"/>
    </row>
    <row r="240" spans="1:6" ht="25.5" hidden="1" outlineLevel="5" x14ac:dyDescent="0.25">
      <c r="A240" s="20" t="s">
        <v>84</v>
      </c>
      <c r="B240" s="41" t="s">
        <v>368</v>
      </c>
      <c r="C240" s="42">
        <f>C241</f>
        <v>1500</v>
      </c>
      <c r="D240" s="42">
        <f>D241</f>
        <v>305.2</v>
      </c>
      <c r="E240" s="106">
        <f t="shared" si="31"/>
        <v>20.346666666666664</v>
      </c>
      <c r="F240" s="2"/>
    </row>
    <row r="241" spans="1:6" hidden="1" outlineLevel="6" x14ac:dyDescent="0.25">
      <c r="A241" s="20" t="s">
        <v>84</v>
      </c>
      <c r="B241" s="41" t="s">
        <v>282</v>
      </c>
      <c r="C241" s="42">
        <f>'№4 ведомственная'!F221</f>
        <v>1500</v>
      </c>
      <c r="D241" s="42">
        <f>'№4 ведомственная'!G221</f>
        <v>305.2</v>
      </c>
      <c r="E241" s="106">
        <f t="shared" si="31"/>
        <v>20.346666666666664</v>
      </c>
      <c r="F241" s="2"/>
    </row>
    <row r="242" spans="1:6" ht="38.25" hidden="1" outlineLevel="5" x14ac:dyDescent="0.25">
      <c r="A242" s="20" t="s">
        <v>84</v>
      </c>
      <c r="B242" s="41" t="s">
        <v>369</v>
      </c>
      <c r="C242" s="42">
        <f>C243</f>
        <v>2133.3000000000002</v>
      </c>
      <c r="D242" s="42">
        <f>D243</f>
        <v>1764.6</v>
      </c>
      <c r="E242" s="106">
        <f t="shared" si="31"/>
        <v>82.716917451835172</v>
      </c>
      <c r="F242" s="2"/>
    </row>
    <row r="243" spans="1:6" ht="25.5" hidden="1" outlineLevel="6" x14ac:dyDescent="0.25">
      <c r="A243" s="20" t="s">
        <v>84</v>
      </c>
      <c r="B243" s="41" t="s">
        <v>281</v>
      </c>
      <c r="C243" s="42">
        <f>'№4 ведомственная'!F219</f>
        <v>2133.3000000000002</v>
      </c>
      <c r="D243" s="42">
        <f>'№4 ведомственная'!G219</f>
        <v>1764.6</v>
      </c>
      <c r="E243" s="106">
        <f t="shared" si="31"/>
        <v>82.716917451835172</v>
      </c>
      <c r="F243" s="2"/>
    </row>
    <row r="244" spans="1:6" ht="51" hidden="1" outlineLevel="2" x14ac:dyDescent="0.25">
      <c r="A244" s="20" t="s">
        <v>84</v>
      </c>
      <c r="B244" s="41" t="s">
        <v>252</v>
      </c>
      <c r="C244" s="42" t="e">
        <f t="shared" ref="C244:D245" si="36">C245</f>
        <v>#REF!</v>
      </c>
      <c r="D244" s="42" t="e">
        <f t="shared" si="36"/>
        <v>#REF!</v>
      </c>
      <c r="E244" s="106" t="e">
        <f t="shared" si="31"/>
        <v>#REF!</v>
      </c>
      <c r="F244" s="2"/>
    </row>
    <row r="245" spans="1:6" ht="25.5" hidden="1" outlineLevel="3" x14ac:dyDescent="0.25">
      <c r="A245" s="20" t="s">
        <v>84</v>
      </c>
      <c r="B245" s="41" t="s">
        <v>370</v>
      </c>
      <c r="C245" s="42" t="e">
        <f t="shared" si="36"/>
        <v>#REF!</v>
      </c>
      <c r="D245" s="42" t="e">
        <f t="shared" si="36"/>
        <v>#REF!</v>
      </c>
      <c r="E245" s="106" t="e">
        <f t="shared" si="31"/>
        <v>#REF!</v>
      </c>
      <c r="F245" s="2"/>
    </row>
    <row r="246" spans="1:6" ht="25.5" hidden="1" outlineLevel="4" x14ac:dyDescent="0.25">
      <c r="A246" s="20" t="s">
        <v>84</v>
      </c>
      <c r="B246" s="41" t="s">
        <v>371</v>
      </c>
      <c r="C246" s="42" t="e">
        <f>C247+C249+C251</f>
        <v>#REF!</v>
      </c>
      <c r="D246" s="42" t="e">
        <f>D247+D249+D251</f>
        <v>#REF!</v>
      </c>
      <c r="E246" s="106" t="e">
        <f t="shared" si="31"/>
        <v>#REF!</v>
      </c>
      <c r="F246" s="2"/>
    </row>
    <row r="247" spans="1:6" hidden="1" outlineLevel="5" x14ac:dyDescent="0.25">
      <c r="A247" s="20" t="s">
        <v>84</v>
      </c>
      <c r="B247" s="41" t="s">
        <v>509</v>
      </c>
      <c r="C247" s="42">
        <f>C248</f>
        <v>900</v>
      </c>
      <c r="D247" s="42">
        <f>D248</f>
        <v>0</v>
      </c>
      <c r="E247" s="106">
        <f t="shared" si="31"/>
        <v>0</v>
      </c>
      <c r="F247" s="2"/>
    </row>
    <row r="248" spans="1:6" ht="25.5" hidden="1" outlineLevel="6" x14ac:dyDescent="0.25">
      <c r="A248" s="20" t="s">
        <v>84</v>
      </c>
      <c r="B248" s="41" t="s">
        <v>281</v>
      </c>
      <c r="C248" s="42">
        <f>'№4 ведомственная'!F231</f>
        <v>900</v>
      </c>
      <c r="D248" s="42">
        <f>'№4 ведомственная'!G231</f>
        <v>0</v>
      </c>
      <c r="E248" s="106">
        <f t="shared" si="31"/>
        <v>0</v>
      </c>
      <c r="F248" s="2"/>
    </row>
    <row r="249" spans="1:6" ht="38.25" hidden="1" outlineLevel="5" x14ac:dyDescent="0.25">
      <c r="A249" s="20" t="s">
        <v>84</v>
      </c>
      <c r="B249" s="41" t="s">
        <v>372</v>
      </c>
      <c r="C249" s="42" t="e">
        <f>C250</f>
        <v>#REF!</v>
      </c>
      <c r="D249" s="42" t="e">
        <f>D250</f>
        <v>#REF!</v>
      </c>
      <c r="E249" s="106" t="e">
        <f t="shared" si="31"/>
        <v>#REF!</v>
      </c>
      <c r="F249" s="2"/>
    </row>
    <row r="250" spans="1:6" ht="25.5" hidden="1" outlineLevel="6" x14ac:dyDescent="0.25">
      <c r="A250" s="20" t="s">
        <v>84</v>
      </c>
      <c r="B250" s="41" t="s">
        <v>373</v>
      </c>
      <c r="C250" s="42" t="e">
        <f>'№4 ведомственная'!#REF!</f>
        <v>#REF!</v>
      </c>
      <c r="D250" s="42" t="e">
        <f>'№4 ведомственная'!#REF!</f>
        <v>#REF!</v>
      </c>
      <c r="E250" s="106" t="e">
        <f t="shared" si="31"/>
        <v>#REF!</v>
      </c>
      <c r="F250" s="2"/>
    </row>
    <row r="251" spans="1:6" ht="38.25" hidden="1" outlineLevel="5" x14ac:dyDescent="0.25">
      <c r="A251" s="20" t="s">
        <v>84</v>
      </c>
      <c r="B251" s="41" t="s">
        <v>374</v>
      </c>
      <c r="C251" s="42" t="e">
        <f>C252</f>
        <v>#REF!</v>
      </c>
      <c r="D251" s="42" t="e">
        <f>D252</f>
        <v>#REF!</v>
      </c>
      <c r="E251" s="106" t="e">
        <f t="shared" si="31"/>
        <v>#REF!</v>
      </c>
      <c r="F251" s="2"/>
    </row>
    <row r="252" spans="1:6" ht="25.5" hidden="1" outlineLevel="6" x14ac:dyDescent="0.25">
      <c r="A252" s="20" t="s">
        <v>84</v>
      </c>
      <c r="B252" s="41" t="s">
        <v>373</v>
      </c>
      <c r="C252" s="42" t="e">
        <f>'№4 ведомственная'!#REF!</f>
        <v>#REF!</v>
      </c>
      <c r="D252" s="42" t="e">
        <f>'№4 ведомственная'!#REF!</f>
        <v>#REF!</v>
      </c>
      <c r="E252" s="106" t="e">
        <f t="shared" si="31"/>
        <v>#REF!</v>
      </c>
      <c r="F252" s="2"/>
    </row>
    <row r="253" spans="1:6" outlineLevel="1" collapsed="1" x14ac:dyDescent="0.25">
      <c r="A253" s="20" t="s">
        <v>92</v>
      </c>
      <c r="B253" s="41" t="s">
        <v>253</v>
      </c>
      <c r="C253" s="42">
        <f>'№4 ведомственная'!F234</f>
        <v>180212.5</v>
      </c>
      <c r="D253" s="42">
        <f>'№4 ведомственная'!G234</f>
        <v>81259.899999999994</v>
      </c>
      <c r="E253" s="106">
        <f t="shared" si="31"/>
        <v>45.091156273843374</v>
      </c>
      <c r="F253" s="2"/>
    </row>
    <row r="254" spans="1:6" ht="51" hidden="1" outlineLevel="2" x14ac:dyDescent="0.25">
      <c r="A254" s="20" t="s">
        <v>92</v>
      </c>
      <c r="B254" s="41" t="s">
        <v>247</v>
      </c>
      <c r="C254" s="42" t="e">
        <f>C255</f>
        <v>#REF!</v>
      </c>
      <c r="D254" s="42" t="e">
        <f>D255</f>
        <v>#REF!</v>
      </c>
      <c r="E254" s="106" t="e">
        <f t="shared" si="31"/>
        <v>#REF!</v>
      </c>
      <c r="F254" s="2"/>
    </row>
    <row r="255" spans="1:6" ht="25.5" hidden="1" outlineLevel="3" x14ac:dyDescent="0.25">
      <c r="A255" s="20" t="s">
        <v>92</v>
      </c>
      <c r="B255" s="41" t="s">
        <v>366</v>
      </c>
      <c r="C255" s="42" t="e">
        <f>C256+C261+C270</f>
        <v>#REF!</v>
      </c>
      <c r="D255" s="42" t="e">
        <f>D256+D261+D270</f>
        <v>#REF!</v>
      </c>
      <c r="E255" s="106" t="e">
        <f t="shared" si="31"/>
        <v>#REF!</v>
      </c>
      <c r="F255" s="2"/>
    </row>
    <row r="256" spans="1:6" ht="25.5" hidden="1" outlineLevel="4" x14ac:dyDescent="0.25">
      <c r="A256" s="20" t="s">
        <v>92</v>
      </c>
      <c r="B256" s="41" t="s">
        <v>375</v>
      </c>
      <c r="C256" s="42">
        <f>C257+C259</f>
        <v>1600</v>
      </c>
      <c r="D256" s="42">
        <f>D257+D259</f>
        <v>283.2</v>
      </c>
      <c r="E256" s="106">
        <f t="shared" si="31"/>
        <v>17.7</v>
      </c>
      <c r="F256" s="2"/>
    </row>
    <row r="257" spans="1:6" ht="25.5" hidden="1" outlineLevel="5" x14ac:dyDescent="0.25">
      <c r="A257" s="20" t="s">
        <v>92</v>
      </c>
      <c r="B257" s="41" t="s">
        <v>376</v>
      </c>
      <c r="C257" s="42">
        <f>C258</f>
        <v>1000</v>
      </c>
      <c r="D257" s="42">
        <f>D258</f>
        <v>0</v>
      </c>
      <c r="E257" s="106">
        <f t="shared" si="31"/>
        <v>0</v>
      </c>
      <c r="F257" s="2"/>
    </row>
    <row r="258" spans="1:6" ht="25.5" hidden="1" outlineLevel="6" x14ac:dyDescent="0.25">
      <c r="A258" s="20" t="s">
        <v>92</v>
      </c>
      <c r="B258" s="41" t="s">
        <v>281</v>
      </c>
      <c r="C258" s="42">
        <f>'№4 ведомственная'!F241</f>
        <v>1000</v>
      </c>
      <c r="D258" s="42">
        <f>'№4 ведомственная'!G241</f>
        <v>0</v>
      </c>
      <c r="E258" s="106">
        <f t="shared" si="31"/>
        <v>0</v>
      </c>
      <c r="F258" s="2"/>
    </row>
    <row r="259" spans="1:6" hidden="1" outlineLevel="5" x14ac:dyDescent="0.25">
      <c r="A259" s="20" t="s">
        <v>92</v>
      </c>
      <c r="B259" s="41" t="s">
        <v>377</v>
      </c>
      <c r="C259" s="42">
        <f>C260</f>
        <v>600</v>
      </c>
      <c r="D259" s="42">
        <f>D260</f>
        <v>283.2</v>
      </c>
      <c r="E259" s="106">
        <f t="shared" si="31"/>
        <v>47.199999999999996</v>
      </c>
      <c r="F259" s="2"/>
    </row>
    <row r="260" spans="1:6" ht="25.5" hidden="1" outlineLevel="6" x14ac:dyDescent="0.25">
      <c r="A260" s="20" t="s">
        <v>92</v>
      </c>
      <c r="B260" s="41" t="s">
        <v>281</v>
      </c>
      <c r="C260" s="42">
        <f>'№4 ведомственная'!F243</f>
        <v>600</v>
      </c>
      <c r="D260" s="42">
        <f>'№4 ведомственная'!G243</f>
        <v>283.2</v>
      </c>
      <c r="E260" s="106">
        <f t="shared" si="31"/>
        <v>47.199999999999996</v>
      </c>
      <c r="F260" s="2"/>
    </row>
    <row r="261" spans="1:6" ht="25.5" hidden="1" outlineLevel="4" x14ac:dyDescent="0.25">
      <c r="A261" s="20" t="s">
        <v>92</v>
      </c>
      <c r="B261" s="41" t="s">
        <v>378</v>
      </c>
      <c r="C261" s="42" t="e">
        <f>C262+C264+C266+C268</f>
        <v>#REF!</v>
      </c>
      <c r="D261" s="42" t="e">
        <f>D262+D264+D266+D268</f>
        <v>#REF!</v>
      </c>
      <c r="E261" s="106" t="e">
        <f t="shared" si="31"/>
        <v>#REF!</v>
      </c>
      <c r="F261" s="2"/>
    </row>
    <row r="262" spans="1:6" hidden="1" outlineLevel="5" x14ac:dyDescent="0.25">
      <c r="A262" s="20" t="s">
        <v>92</v>
      </c>
      <c r="B262" s="41" t="s">
        <v>379</v>
      </c>
      <c r="C262" s="42">
        <f>C263</f>
        <v>790</v>
      </c>
      <c r="D262" s="42">
        <f>D263</f>
        <v>0</v>
      </c>
      <c r="E262" s="106">
        <f t="shared" si="31"/>
        <v>0</v>
      </c>
      <c r="F262" s="2"/>
    </row>
    <row r="263" spans="1:6" ht="25.5" hidden="1" outlineLevel="6" x14ac:dyDescent="0.25">
      <c r="A263" s="20" t="s">
        <v>92</v>
      </c>
      <c r="B263" s="41" t="s">
        <v>281</v>
      </c>
      <c r="C263" s="42">
        <f>'№4 ведомственная'!F248</f>
        <v>790</v>
      </c>
      <c r="D263" s="42">
        <f>'№4 ведомственная'!G248</f>
        <v>0</v>
      </c>
      <c r="E263" s="106">
        <f t="shared" si="31"/>
        <v>0</v>
      </c>
      <c r="F263" s="2"/>
    </row>
    <row r="264" spans="1:6" ht="25.5" hidden="1" outlineLevel="5" x14ac:dyDescent="0.25">
      <c r="A264" s="20" t="s">
        <v>92</v>
      </c>
      <c r="B264" s="41" t="s">
        <v>527</v>
      </c>
      <c r="C264" s="42">
        <f>C265</f>
        <v>2000</v>
      </c>
      <c r="D264" s="42">
        <f>D265</f>
        <v>630</v>
      </c>
      <c r="E264" s="106">
        <f t="shared" si="31"/>
        <v>31.5</v>
      </c>
      <c r="F264" s="2"/>
    </row>
    <row r="265" spans="1:6" ht="25.5" hidden="1" outlineLevel="6" x14ac:dyDescent="0.25">
      <c r="A265" s="20" t="s">
        <v>92</v>
      </c>
      <c r="B265" s="41" t="s">
        <v>281</v>
      </c>
      <c r="C265" s="42">
        <f>'№4 ведомственная'!F250</f>
        <v>2000</v>
      </c>
      <c r="D265" s="42">
        <f>'№4 ведомственная'!G250</f>
        <v>630</v>
      </c>
      <c r="E265" s="106">
        <f t="shared" si="31"/>
        <v>31.5</v>
      </c>
      <c r="F265" s="2"/>
    </row>
    <row r="266" spans="1:6" ht="38.25" hidden="1" outlineLevel="5" x14ac:dyDescent="0.25">
      <c r="A266" s="20" t="s">
        <v>92</v>
      </c>
      <c r="B266" s="41" t="s">
        <v>380</v>
      </c>
      <c r="C266" s="42">
        <f>C267</f>
        <v>800</v>
      </c>
      <c r="D266" s="42">
        <f>D267</f>
        <v>640</v>
      </c>
      <c r="E266" s="106">
        <f t="shared" si="31"/>
        <v>80</v>
      </c>
      <c r="F266" s="2"/>
    </row>
    <row r="267" spans="1:6" ht="25.5" hidden="1" outlineLevel="6" x14ac:dyDescent="0.25">
      <c r="A267" s="20" t="s">
        <v>92</v>
      </c>
      <c r="B267" s="41" t="s">
        <v>281</v>
      </c>
      <c r="C267" s="42">
        <f>'№4 ведомственная'!F252</f>
        <v>800</v>
      </c>
      <c r="D267" s="42">
        <f>'№4 ведомственная'!G252</f>
        <v>640</v>
      </c>
      <c r="E267" s="106">
        <f t="shared" si="31"/>
        <v>80</v>
      </c>
      <c r="F267" s="2"/>
    </row>
    <row r="268" spans="1:6" ht="63.75" hidden="1" outlineLevel="5" x14ac:dyDescent="0.25">
      <c r="A268" s="20" t="s">
        <v>92</v>
      </c>
      <c r="B268" s="41" t="s">
        <v>528</v>
      </c>
      <c r="C268" s="42" t="e">
        <f>C269</f>
        <v>#REF!</v>
      </c>
      <c r="D268" s="42" t="e">
        <f>D269</f>
        <v>#REF!</v>
      </c>
      <c r="E268" s="106" t="e">
        <f t="shared" si="31"/>
        <v>#REF!</v>
      </c>
      <c r="F268" s="2"/>
    </row>
    <row r="269" spans="1:6" hidden="1" outlineLevel="6" x14ac:dyDescent="0.25">
      <c r="A269" s="20" t="s">
        <v>92</v>
      </c>
      <c r="B269" s="41" t="s">
        <v>282</v>
      </c>
      <c r="C269" s="42" t="e">
        <f>'№4 ведомственная'!#REF!</f>
        <v>#REF!</v>
      </c>
      <c r="D269" s="42" t="e">
        <f>'№4 ведомственная'!#REF!</f>
        <v>#REF!</v>
      </c>
      <c r="E269" s="106" t="e">
        <f t="shared" si="31"/>
        <v>#REF!</v>
      </c>
      <c r="F269" s="2"/>
    </row>
    <row r="270" spans="1:6" ht="25.5" hidden="1" outlineLevel="4" x14ac:dyDescent="0.25">
      <c r="A270" s="20" t="s">
        <v>92</v>
      </c>
      <c r="B270" s="41" t="s">
        <v>381</v>
      </c>
      <c r="C270" s="42" t="e">
        <f t="shared" ref="C270:D271" si="37">C271</f>
        <v>#REF!</v>
      </c>
      <c r="D270" s="42" t="e">
        <f t="shared" si="37"/>
        <v>#REF!</v>
      </c>
      <c r="E270" s="106" t="e">
        <f t="shared" si="31"/>
        <v>#REF!</v>
      </c>
      <c r="F270" s="2"/>
    </row>
    <row r="271" spans="1:6" hidden="1" outlineLevel="5" x14ac:dyDescent="0.25">
      <c r="A271" s="20" t="s">
        <v>92</v>
      </c>
      <c r="B271" s="41" t="s">
        <v>382</v>
      </c>
      <c r="C271" s="42" t="e">
        <f t="shared" si="37"/>
        <v>#REF!</v>
      </c>
      <c r="D271" s="42" t="e">
        <f t="shared" si="37"/>
        <v>#REF!</v>
      </c>
      <c r="E271" s="106" t="e">
        <f t="shared" si="31"/>
        <v>#REF!</v>
      </c>
      <c r="F271" s="2"/>
    </row>
    <row r="272" spans="1:6" ht="25.5" hidden="1" outlineLevel="6" x14ac:dyDescent="0.25">
      <c r="A272" s="20" t="s">
        <v>92</v>
      </c>
      <c r="B272" s="41" t="s">
        <v>281</v>
      </c>
      <c r="C272" s="42" t="e">
        <f>'№4 ведомственная'!#REF!</f>
        <v>#REF!</v>
      </c>
      <c r="D272" s="42" t="e">
        <f>'№4 ведомственная'!#REF!</f>
        <v>#REF!</v>
      </c>
      <c r="E272" s="106" t="e">
        <f t="shared" si="31"/>
        <v>#REF!</v>
      </c>
      <c r="F272" s="2"/>
    </row>
    <row r="273" spans="1:6" outlineLevel="1" collapsed="1" x14ac:dyDescent="0.25">
      <c r="A273" s="20" t="s">
        <v>101</v>
      </c>
      <c r="B273" s="41" t="s">
        <v>254</v>
      </c>
      <c r="C273" s="42">
        <f>'№4 ведомственная'!F272+'№4 ведомственная'!F561</f>
        <v>55884.700000000004</v>
      </c>
      <c r="D273" s="86">
        <f>'№4 ведомственная'!G272+'№4 ведомственная'!G561</f>
        <v>37362.6</v>
      </c>
      <c r="E273" s="106">
        <f t="shared" si="31"/>
        <v>66.856581497261317</v>
      </c>
      <c r="F273" s="2"/>
    </row>
    <row r="274" spans="1:6" ht="51" hidden="1" outlineLevel="2" x14ac:dyDescent="0.25">
      <c r="A274" s="20" t="s">
        <v>101</v>
      </c>
      <c r="B274" s="41" t="s">
        <v>247</v>
      </c>
      <c r="C274" s="42" t="e">
        <f>C275</f>
        <v>#REF!</v>
      </c>
      <c r="D274" s="42" t="e">
        <f>D275</f>
        <v>#REF!</v>
      </c>
      <c r="E274" s="106" t="e">
        <f t="shared" si="31"/>
        <v>#REF!</v>
      </c>
      <c r="F274" s="2"/>
    </row>
    <row r="275" spans="1:6" ht="25.5" hidden="1" outlineLevel="3" x14ac:dyDescent="0.25">
      <c r="A275" s="20" t="s">
        <v>101</v>
      </c>
      <c r="B275" s="41" t="s">
        <v>343</v>
      </c>
      <c r="C275" s="42" t="e">
        <f>C276+C285+C298</f>
        <v>#REF!</v>
      </c>
      <c r="D275" s="42" t="e">
        <f>D276+D285+D298</f>
        <v>#REF!</v>
      </c>
      <c r="E275" s="106" t="e">
        <f t="shared" si="31"/>
        <v>#REF!</v>
      </c>
      <c r="F275" s="2"/>
    </row>
    <row r="276" spans="1:6" hidden="1" outlineLevel="4" x14ac:dyDescent="0.25">
      <c r="A276" s="20" t="s">
        <v>101</v>
      </c>
      <c r="B276" s="41" t="s">
        <v>383</v>
      </c>
      <c r="C276" s="42" t="e">
        <f>C277+C279+C281+C283</f>
        <v>#REF!</v>
      </c>
      <c r="D276" s="42" t="e">
        <f>D277+D279+D281+D283</f>
        <v>#REF!</v>
      </c>
      <c r="E276" s="106" t="e">
        <f t="shared" si="31"/>
        <v>#REF!</v>
      </c>
      <c r="F276" s="2"/>
    </row>
    <row r="277" spans="1:6" ht="25.5" hidden="1" outlineLevel="5" x14ac:dyDescent="0.25">
      <c r="A277" s="20" t="s">
        <v>101</v>
      </c>
      <c r="B277" s="41" t="s">
        <v>384</v>
      </c>
      <c r="C277" s="42">
        <f>C278</f>
        <v>8500</v>
      </c>
      <c r="D277" s="42">
        <f>D278</f>
        <v>5768.3</v>
      </c>
      <c r="E277" s="106">
        <f t="shared" ref="E277:E340" si="38">D277/C277*100</f>
        <v>67.862352941176468</v>
      </c>
      <c r="F277" s="2"/>
    </row>
    <row r="278" spans="1:6" ht="25.5" hidden="1" outlineLevel="6" x14ac:dyDescent="0.25">
      <c r="A278" s="20" t="s">
        <v>101</v>
      </c>
      <c r="B278" s="41" t="s">
        <v>281</v>
      </c>
      <c r="C278" s="42">
        <f>'№4 ведомственная'!F277</f>
        <v>8500</v>
      </c>
      <c r="D278" s="42">
        <f>'№4 ведомственная'!G277</f>
        <v>5768.3</v>
      </c>
      <c r="E278" s="106">
        <f t="shared" si="38"/>
        <v>67.862352941176468</v>
      </c>
      <c r="F278" s="2"/>
    </row>
    <row r="279" spans="1:6" hidden="1" outlineLevel="5" x14ac:dyDescent="0.25">
      <c r="A279" s="20" t="s">
        <v>101</v>
      </c>
      <c r="B279" s="41" t="s">
        <v>385</v>
      </c>
      <c r="C279" s="42">
        <f>C280</f>
        <v>2550</v>
      </c>
      <c r="D279" s="42">
        <f>D280</f>
        <v>2550</v>
      </c>
      <c r="E279" s="106">
        <f t="shared" si="38"/>
        <v>100</v>
      </c>
      <c r="F279" s="2"/>
    </row>
    <row r="280" spans="1:6" ht="25.5" hidden="1" outlineLevel="6" x14ac:dyDescent="0.25">
      <c r="A280" s="20" t="s">
        <v>101</v>
      </c>
      <c r="B280" s="41" t="s">
        <v>307</v>
      </c>
      <c r="C280" s="42">
        <f>'№4 ведомственная'!F279</f>
        <v>2550</v>
      </c>
      <c r="D280" s="42">
        <f>'№4 ведомственная'!G279</f>
        <v>2550</v>
      </c>
      <c r="E280" s="106">
        <f t="shared" si="38"/>
        <v>100</v>
      </c>
      <c r="F280" s="2"/>
    </row>
    <row r="281" spans="1:6" ht="38.25" hidden="1" outlineLevel="5" x14ac:dyDescent="0.25">
      <c r="A281" s="20" t="s">
        <v>101</v>
      </c>
      <c r="B281" s="41" t="s">
        <v>386</v>
      </c>
      <c r="C281" s="42">
        <f>C282</f>
        <v>3700</v>
      </c>
      <c r="D281" s="42">
        <f>D282</f>
        <v>2949.5</v>
      </c>
      <c r="E281" s="106">
        <f t="shared" si="38"/>
        <v>79.716216216216225</v>
      </c>
      <c r="F281" s="2"/>
    </row>
    <row r="282" spans="1:6" ht="25.5" hidden="1" outlineLevel="6" x14ac:dyDescent="0.25">
      <c r="A282" s="20" t="s">
        <v>101</v>
      </c>
      <c r="B282" s="41" t="s">
        <v>281</v>
      </c>
      <c r="C282" s="42">
        <f>'№4 ведомственная'!F281</f>
        <v>3700</v>
      </c>
      <c r="D282" s="42">
        <f>'№4 ведомственная'!G281</f>
        <v>2949.5</v>
      </c>
      <c r="E282" s="106">
        <f t="shared" si="38"/>
        <v>79.716216216216225</v>
      </c>
      <c r="F282" s="2"/>
    </row>
    <row r="283" spans="1:6" ht="38.25" hidden="1" outlineLevel="5" x14ac:dyDescent="0.25">
      <c r="A283" s="20" t="s">
        <v>101</v>
      </c>
      <c r="B283" s="41" t="s">
        <v>387</v>
      </c>
      <c r="C283" s="42" t="e">
        <f>C284</f>
        <v>#REF!</v>
      </c>
      <c r="D283" s="42" t="e">
        <f>D284</f>
        <v>#REF!</v>
      </c>
      <c r="E283" s="106" t="e">
        <f t="shared" si="38"/>
        <v>#REF!</v>
      </c>
      <c r="F283" s="2"/>
    </row>
    <row r="284" spans="1:6" ht="25.5" hidden="1" outlineLevel="6" x14ac:dyDescent="0.25">
      <c r="A284" s="20" t="s">
        <v>101</v>
      </c>
      <c r="B284" s="41" t="s">
        <v>281</v>
      </c>
      <c r="C284" s="42" t="e">
        <f>'№4 ведомственная'!#REF!</f>
        <v>#REF!</v>
      </c>
      <c r="D284" s="42" t="e">
        <f>'№4 ведомственная'!#REF!</f>
        <v>#REF!</v>
      </c>
      <c r="E284" s="106" t="e">
        <f t="shared" si="38"/>
        <v>#REF!</v>
      </c>
      <c r="F284" s="2"/>
    </row>
    <row r="285" spans="1:6" ht="25.5" hidden="1" outlineLevel="4" x14ac:dyDescent="0.25">
      <c r="A285" s="20" t="s">
        <v>101</v>
      </c>
      <c r="B285" s="41" t="s">
        <v>344</v>
      </c>
      <c r="C285" s="42" t="e">
        <f>C286+C288+C290+C292+C294+C296</f>
        <v>#REF!</v>
      </c>
      <c r="D285" s="42" t="e">
        <f>D286+D288+D290+D292+D294+D296</f>
        <v>#REF!</v>
      </c>
      <c r="E285" s="106" t="e">
        <f t="shared" si="38"/>
        <v>#REF!</v>
      </c>
      <c r="F285" s="2"/>
    </row>
    <row r="286" spans="1:6" hidden="1" outlineLevel="5" x14ac:dyDescent="0.25">
      <c r="A286" s="20" t="s">
        <v>101</v>
      </c>
      <c r="B286" s="41" t="s">
        <v>388</v>
      </c>
      <c r="C286" s="42">
        <f>C287</f>
        <v>7070</v>
      </c>
      <c r="D286" s="42">
        <f>D287</f>
        <v>5100</v>
      </c>
      <c r="E286" s="106">
        <f t="shared" si="38"/>
        <v>72.135785007072144</v>
      </c>
      <c r="F286" s="2"/>
    </row>
    <row r="287" spans="1:6" ht="25.5" hidden="1" outlineLevel="6" x14ac:dyDescent="0.25">
      <c r="A287" s="20" t="s">
        <v>101</v>
      </c>
      <c r="B287" s="41" t="s">
        <v>307</v>
      </c>
      <c r="C287" s="42">
        <f>'№4 ведомственная'!F284</f>
        <v>7070</v>
      </c>
      <c r="D287" s="42">
        <f>'№4 ведомственная'!G284</f>
        <v>5100</v>
      </c>
      <c r="E287" s="106">
        <f t="shared" si="38"/>
        <v>72.135785007072144</v>
      </c>
      <c r="F287" s="2"/>
    </row>
    <row r="288" spans="1:6" hidden="1" outlineLevel="5" x14ac:dyDescent="0.25">
      <c r="A288" s="20" t="s">
        <v>101</v>
      </c>
      <c r="B288" s="41" t="s">
        <v>389</v>
      </c>
      <c r="C288" s="42">
        <f>C289</f>
        <v>2500</v>
      </c>
      <c r="D288" s="42">
        <f>D289</f>
        <v>0</v>
      </c>
      <c r="E288" s="106">
        <f t="shared" si="38"/>
        <v>0</v>
      </c>
      <c r="F288" s="2"/>
    </row>
    <row r="289" spans="1:6" ht="25.5" hidden="1" outlineLevel="6" x14ac:dyDescent="0.25">
      <c r="A289" s="20" t="s">
        <v>101</v>
      </c>
      <c r="B289" s="41" t="s">
        <v>281</v>
      </c>
      <c r="C289" s="42">
        <f>'№4 ведомственная'!F286</f>
        <v>2500</v>
      </c>
      <c r="D289" s="42">
        <f>'№4 ведомственная'!G286</f>
        <v>0</v>
      </c>
      <c r="E289" s="106">
        <f t="shared" si="38"/>
        <v>0</v>
      </c>
      <c r="F289" s="2"/>
    </row>
    <row r="290" spans="1:6" ht="51" hidden="1" outlineLevel="5" x14ac:dyDescent="0.25">
      <c r="A290" s="20" t="s">
        <v>101</v>
      </c>
      <c r="B290" s="41" t="s">
        <v>390</v>
      </c>
      <c r="C290" s="42" t="e">
        <f>C291</f>
        <v>#REF!</v>
      </c>
      <c r="D290" s="42" t="e">
        <f>D291</f>
        <v>#REF!</v>
      </c>
      <c r="E290" s="106" t="e">
        <f t="shared" si="38"/>
        <v>#REF!</v>
      </c>
      <c r="F290" s="2"/>
    </row>
    <row r="291" spans="1:6" hidden="1" outlineLevel="6" x14ac:dyDescent="0.25">
      <c r="A291" s="20" t="s">
        <v>101</v>
      </c>
      <c r="B291" s="41" t="s">
        <v>282</v>
      </c>
      <c r="C291" s="42" t="e">
        <f>'№4 ведомственная'!#REF!</f>
        <v>#REF!</v>
      </c>
      <c r="D291" s="42" t="e">
        <f>'№4 ведомственная'!#REF!</f>
        <v>#REF!</v>
      </c>
      <c r="E291" s="106" t="e">
        <f t="shared" si="38"/>
        <v>#REF!</v>
      </c>
      <c r="F291" s="2"/>
    </row>
    <row r="292" spans="1:6" hidden="1" outlineLevel="5" x14ac:dyDescent="0.25">
      <c r="A292" s="20" t="s">
        <v>101</v>
      </c>
      <c r="B292" s="41" t="s">
        <v>391</v>
      </c>
      <c r="C292" s="42" t="e">
        <f>C293</f>
        <v>#REF!</v>
      </c>
      <c r="D292" s="42" t="e">
        <f>D293</f>
        <v>#REF!</v>
      </c>
      <c r="E292" s="106" t="e">
        <f t="shared" si="38"/>
        <v>#REF!</v>
      </c>
      <c r="F292" s="2"/>
    </row>
    <row r="293" spans="1:6" ht="25.5" hidden="1" outlineLevel="6" x14ac:dyDescent="0.25">
      <c r="A293" s="20" t="s">
        <v>101</v>
      </c>
      <c r="B293" s="41" t="s">
        <v>281</v>
      </c>
      <c r="C293" s="42" t="e">
        <f>'№4 ведомственная'!#REF!</f>
        <v>#REF!</v>
      </c>
      <c r="D293" s="42" t="e">
        <f>'№4 ведомственная'!#REF!</f>
        <v>#REF!</v>
      </c>
      <c r="E293" s="106" t="e">
        <f t="shared" si="38"/>
        <v>#REF!</v>
      </c>
      <c r="F293" s="2"/>
    </row>
    <row r="294" spans="1:6" ht="38.25" hidden="1" outlineLevel="5" x14ac:dyDescent="0.25">
      <c r="A294" s="20" t="s">
        <v>101</v>
      </c>
      <c r="B294" s="41" t="s">
        <v>392</v>
      </c>
      <c r="C294" s="42">
        <f>C295</f>
        <v>2000</v>
      </c>
      <c r="D294" s="42">
        <f>D295</f>
        <v>1052.9000000000001</v>
      </c>
      <c r="E294" s="106">
        <f t="shared" si="38"/>
        <v>52.64500000000001</v>
      </c>
      <c r="F294" s="2"/>
    </row>
    <row r="295" spans="1:6" ht="25.5" hidden="1" outlineLevel="6" x14ac:dyDescent="0.25">
      <c r="A295" s="20" t="s">
        <v>101</v>
      </c>
      <c r="B295" s="41" t="s">
        <v>281</v>
      </c>
      <c r="C295" s="42">
        <f>'№4 ведомственная'!F288</f>
        <v>2000</v>
      </c>
      <c r="D295" s="42">
        <f>'№4 ведомственная'!G288</f>
        <v>1052.9000000000001</v>
      </c>
      <c r="E295" s="106">
        <f t="shared" si="38"/>
        <v>52.64500000000001</v>
      </c>
      <c r="F295" s="2"/>
    </row>
    <row r="296" spans="1:6" hidden="1" outlineLevel="5" x14ac:dyDescent="0.25">
      <c r="A296" s="20" t="s">
        <v>101</v>
      </c>
      <c r="B296" s="41" t="s">
        <v>393</v>
      </c>
      <c r="C296" s="42">
        <f>C297</f>
        <v>1500</v>
      </c>
      <c r="D296" s="42">
        <f>D297</f>
        <v>35</v>
      </c>
      <c r="E296" s="106">
        <f t="shared" si="38"/>
        <v>2.3333333333333335</v>
      </c>
      <c r="F296" s="2"/>
    </row>
    <row r="297" spans="1:6" ht="25.5" hidden="1" outlineLevel="6" x14ac:dyDescent="0.25">
      <c r="A297" s="20" t="s">
        <v>101</v>
      </c>
      <c r="B297" s="41" t="s">
        <v>281</v>
      </c>
      <c r="C297" s="42">
        <f>'№4 ведомственная'!F290</f>
        <v>1500</v>
      </c>
      <c r="D297" s="42">
        <f>'№4 ведомственная'!G290</f>
        <v>35</v>
      </c>
      <c r="E297" s="106">
        <f t="shared" si="38"/>
        <v>2.3333333333333335</v>
      </c>
      <c r="F297" s="2"/>
    </row>
    <row r="298" spans="1:6" ht="25.5" hidden="1" outlineLevel="4" x14ac:dyDescent="0.25">
      <c r="A298" s="20" t="s">
        <v>101</v>
      </c>
      <c r="B298" s="41" t="s">
        <v>362</v>
      </c>
      <c r="C298" s="42" t="e">
        <f>C299+C301+C303</f>
        <v>#REF!</v>
      </c>
      <c r="D298" s="42" t="e">
        <f>D299+D301+D303</f>
        <v>#REF!</v>
      </c>
      <c r="E298" s="106" t="e">
        <f t="shared" si="38"/>
        <v>#REF!</v>
      </c>
      <c r="F298" s="2"/>
    </row>
    <row r="299" spans="1:6" ht="76.5" hidden="1" outlineLevel="5" x14ac:dyDescent="0.25">
      <c r="A299" s="20" t="s">
        <v>101</v>
      </c>
      <c r="B299" s="41" t="s">
        <v>394</v>
      </c>
      <c r="C299" s="42" t="e">
        <f>C300</f>
        <v>#REF!</v>
      </c>
      <c r="D299" s="42" t="e">
        <f>D300</f>
        <v>#REF!</v>
      </c>
      <c r="E299" s="106" t="e">
        <f t="shared" si="38"/>
        <v>#REF!</v>
      </c>
      <c r="F299" s="2"/>
    </row>
    <row r="300" spans="1:6" ht="25.5" hidden="1" outlineLevel="6" x14ac:dyDescent="0.25">
      <c r="A300" s="20" t="s">
        <v>101</v>
      </c>
      <c r="B300" s="41" t="s">
        <v>281</v>
      </c>
      <c r="C300" s="42" t="e">
        <f>'№4 ведомственная'!#REF!</f>
        <v>#REF!</v>
      </c>
      <c r="D300" s="42" t="e">
        <f>'№4 ведомственная'!#REF!</f>
        <v>#REF!</v>
      </c>
      <c r="E300" s="106" t="e">
        <f t="shared" si="38"/>
        <v>#REF!</v>
      </c>
      <c r="F300" s="2"/>
    </row>
    <row r="301" spans="1:6" ht="63.75" hidden="1" outlineLevel="5" x14ac:dyDescent="0.25">
      <c r="A301" s="20" t="s">
        <v>101</v>
      </c>
      <c r="B301" s="41" t="s">
        <v>506</v>
      </c>
      <c r="C301" s="42" t="e">
        <f>C302</f>
        <v>#REF!</v>
      </c>
      <c r="D301" s="42" t="e">
        <f>D302</f>
        <v>#REF!</v>
      </c>
      <c r="E301" s="106" t="e">
        <f t="shared" si="38"/>
        <v>#REF!</v>
      </c>
      <c r="F301" s="2"/>
    </row>
    <row r="302" spans="1:6" ht="25.5" hidden="1" outlineLevel="6" x14ac:dyDescent="0.25">
      <c r="A302" s="20" t="s">
        <v>101</v>
      </c>
      <c r="B302" s="41" t="s">
        <v>281</v>
      </c>
      <c r="C302" s="42" t="e">
        <f>'№4 ведомственная'!#REF!</f>
        <v>#REF!</v>
      </c>
      <c r="D302" s="42" t="e">
        <f>'№4 ведомственная'!#REF!</f>
        <v>#REF!</v>
      </c>
      <c r="E302" s="106" t="e">
        <f t="shared" si="38"/>
        <v>#REF!</v>
      </c>
      <c r="F302" s="2"/>
    </row>
    <row r="303" spans="1:6" ht="63.75" hidden="1" outlineLevel="5" x14ac:dyDescent="0.25">
      <c r="A303" s="20" t="s">
        <v>101</v>
      </c>
      <c r="B303" s="41" t="s">
        <v>395</v>
      </c>
      <c r="C303" s="42" t="e">
        <f>C304</f>
        <v>#REF!</v>
      </c>
      <c r="D303" s="42" t="e">
        <f>D304</f>
        <v>#REF!</v>
      </c>
      <c r="E303" s="106" t="e">
        <f t="shared" si="38"/>
        <v>#REF!</v>
      </c>
      <c r="F303" s="2"/>
    </row>
    <row r="304" spans="1:6" ht="25.5" hidden="1" outlineLevel="6" x14ac:dyDescent="0.25">
      <c r="A304" s="20" t="s">
        <v>101</v>
      </c>
      <c r="B304" s="41" t="s">
        <v>281</v>
      </c>
      <c r="C304" s="42" t="e">
        <f>'№4 ведомственная'!#REF!</f>
        <v>#REF!</v>
      </c>
      <c r="D304" s="42" t="e">
        <f>'№4 ведомственная'!#REF!</f>
        <v>#REF!</v>
      </c>
      <c r="E304" s="106" t="e">
        <f t="shared" si="38"/>
        <v>#REF!</v>
      </c>
      <c r="F304" s="2"/>
    </row>
    <row r="305" spans="1:6" ht="38.25" hidden="1" outlineLevel="2" x14ac:dyDescent="0.25">
      <c r="A305" s="20" t="s">
        <v>101</v>
      </c>
      <c r="B305" s="41" t="s">
        <v>255</v>
      </c>
      <c r="C305" s="42">
        <f>C306</f>
        <v>7027.9000000000005</v>
      </c>
      <c r="D305" s="42">
        <f>D306</f>
        <v>5619.4000000000005</v>
      </c>
      <c r="E305" s="106">
        <f t="shared" si="38"/>
        <v>79.958451315471194</v>
      </c>
      <c r="F305" s="2"/>
    </row>
    <row r="306" spans="1:6" ht="25.5" hidden="1" outlineLevel="3" x14ac:dyDescent="0.25">
      <c r="A306" s="20" t="s">
        <v>101</v>
      </c>
      <c r="B306" s="41" t="s">
        <v>396</v>
      </c>
      <c r="C306" s="42">
        <f>C307+C310</f>
        <v>7027.9000000000005</v>
      </c>
      <c r="D306" s="42">
        <f>D307+D310</f>
        <v>5619.4000000000005</v>
      </c>
      <c r="E306" s="106">
        <f t="shared" si="38"/>
        <v>79.958451315471194</v>
      </c>
      <c r="F306" s="2"/>
    </row>
    <row r="307" spans="1:6" ht="25.5" hidden="1" outlineLevel="4" x14ac:dyDescent="0.25">
      <c r="A307" s="20" t="s">
        <v>101</v>
      </c>
      <c r="B307" s="41" t="s">
        <v>516</v>
      </c>
      <c r="C307" s="42">
        <f t="shared" ref="C307:D308" si="39">C308</f>
        <v>619.1</v>
      </c>
      <c r="D307" s="42">
        <f t="shared" si="39"/>
        <v>451.6</v>
      </c>
      <c r="E307" s="106">
        <f t="shared" si="38"/>
        <v>72.944596995638832</v>
      </c>
      <c r="F307" s="2"/>
    </row>
    <row r="308" spans="1:6" ht="51" hidden="1" outlineLevel="5" x14ac:dyDescent="0.25">
      <c r="A308" s="20" t="s">
        <v>101</v>
      </c>
      <c r="B308" s="41" t="s">
        <v>397</v>
      </c>
      <c r="C308" s="42">
        <f t="shared" si="39"/>
        <v>619.1</v>
      </c>
      <c r="D308" s="42">
        <f t="shared" si="39"/>
        <v>451.6</v>
      </c>
      <c r="E308" s="106">
        <f t="shared" si="38"/>
        <v>72.944596995638832</v>
      </c>
      <c r="F308" s="2"/>
    </row>
    <row r="309" spans="1:6" ht="25.5" hidden="1" outlineLevel="6" x14ac:dyDescent="0.25">
      <c r="A309" s="20" t="s">
        <v>101</v>
      </c>
      <c r="B309" s="41" t="s">
        <v>281</v>
      </c>
      <c r="C309" s="42">
        <f>'№4 ведомственная'!F326</f>
        <v>619.1</v>
      </c>
      <c r="D309" s="42">
        <f>'№4 ведомственная'!G326</f>
        <v>451.6</v>
      </c>
      <c r="E309" s="106">
        <f t="shared" si="38"/>
        <v>72.944596995638832</v>
      </c>
      <c r="F309" s="2"/>
    </row>
    <row r="310" spans="1:6" ht="38.25" hidden="1" outlineLevel="4" x14ac:dyDescent="0.25">
      <c r="A310" s="20" t="s">
        <v>101</v>
      </c>
      <c r="B310" s="41" t="s">
        <v>398</v>
      </c>
      <c r="C310" s="42">
        <f t="shared" ref="C310:D311" si="40">C311</f>
        <v>6408.8</v>
      </c>
      <c r="D310" s="42">
        <f t="shared" si="40"/>
        <v>5167.8</v>
      </c>
      <c r="E310" s="106">
        <f t="shared" si="38"/>
        <v>80.63600049931344</v>
      </c>
      <c r="F310" s="2"/>
    </row>
    <row r="311" spans="1:6" ht="38.25" hidden="1" outlineLevel="5" x14ac:dyDescent="0.25">
      <c r="A311" s="20" t="s">
        <v>101</v>
      </c>
      <c r="B311" s="41" t="s">
        <v>399</v>
      </c>
      <c r="C311" s="42">
        <f t="shared" si="40"/>
        <v>6408.8</v>
      </c>
      <c r="D311" s="42">
        <f t="shared" si="40"/>
        <v>5167.8</v>
      </c>
      <c r="E311" s="106">
        <f t="shared" si="38"/>
        <v>80.63600049931344</v>
      </c>
      <c r="F311" s="2"/>
    </row>
    <row r="312" spans="1:6" ht="25.5" hidden="1" outlineLevel="6" x14ac:dyDescent="0.25">
      <c r="A312" s="20" t="s">
        <v>101</v>
      </c>
      <c r="B312" s="41" t="s">
        <v>281</v>
      </c>
      <c r="C312" s="42">
        <f>'№4 ведомственная'!F337</f>
        <v>6408.8</v>
      </c>
      <c r="D312" s="42">
        <f>'№4 ведомственная'!G337</f>
        <v>5167.8</v>
      </c>
      <c r="E312" s="106">
        <f t="shared" si="38"/>
        <v>80.63600049931344</v>
      </c>
      <c r="F312" s="2"/>
    </row>
    <row r="313" spans="1:6" outlineLevel="1" collapsed="1" x14ac:dyDescent="0.25">
      <c r="A313" s="20" t="s">
        <v>114</v>
      </c>
      <c r="B313" s="41" t="s">
        <v>256</v>
      </c>
      <c r="C313" s="42">
        <f>'№4 ведомственная'!F338</f>
        <v>38116.1</v>
      </c>
      <c r="D313" s="42">
        <f>'№4 ведомственная'!G338</f>
        <v>26177</v>
      </c>
      <c r="E313" s="106">
        <f t="shared" si="38"/>
        <v>68.677015749250316</v>
      </c>
      <c r="F313" s="2"/>
    </row>
    <row r="314" spans="1:6" ht="51" hidden="1" outlineLevel="2" x14ac:dyDescent="0.25">
      <c r="A314" s="20" t="s">
        <v>114</v>
      </c>
      <c r="B314" s="41" t="s">
        <v>247</v>
      </c>
      <c r="C314" s="42">
        <f>C315</f>
        <v>26780</v>
      </c>
      <c r="D314" s="42">
        <f t="shared" ref="D314:D317" si="41">D315</f>
        <v>19200</v>
      </c>
      <c r="E314" s="106">
        <f t="shared" si="38"/>
        <v>71.695294996265872</v>
      </c>
      <c r="F314" s="2"/>
    </row>
    <row r="315" spans="1:6" ht="25.5" hidden="1" outlineLevel="3" x14ac:dyDescent="0.25">
      <c r="A315" s="20" t="s">
        <v>114</v>
      </c>
      <c r="B315" s="41" t="s">
        <v>366</v>
      </c>
      <c r="C315" s="42">
        <f>C316</f>
        <v>26780</v>
      </c>
      <c r="D315" s="42">
        <f t="shared" si="41"/>
        <v>19200</v>
      </c>
      <c r="E315" s="106">
        <f t="shared" si="38"/>
        <v>71.695294996265872</v>
      </c>
      <c r="F315" s="2"/>
    </row>
    <row r="316" spans="1:6" ht="25.5" hidden="1" outlineLevel="4" x14ac:dyDescent="0.25">
      <c r="A316" s="20" t="s">
        <v>114</v>
      </c>
      <c r="B316" s="41" t="s">
        <v>378</v>
      </c>
      <c r="C316" s="42">
        <f>C317</f>
        <v>26780</v>
      </c>
      <c r="D316" s="42">
        <f t="shared" si="41"/>
        <v>19200</v>
      </c>
      <c r="E316" s="106">
        <f t="shared" si="38"/>
        <v>71.695294996265872</v>
      </c>
      <c r="F316" s="2"/>
    </row>
    <row r="317" spans="1:6" ht="25.5" hidden="1" outlineLevel="5" x14ac:dyDescent="0.25">
      <c r="A317" s="20" t="s">
        <v>114</v>
      </c>
      <c r="B317" s="41" t="s">
        <v>400</v>
      </c>
      <c r="C317" s="42">
        <f>C318</f>
        <v>26780</v>
      </c>
      <c r="D317" s="42">
        <f t="shared" si="41"/>
        <v>19200</v>
      </c>
      <c r="E317" s="106">
        <f t="shared" si="38"/>
        <v>71.695294996265872</v>
      </c>
      <c r="F317" s="2"/>
    </row>
    <row r="318" spans="1:6" ht="25.5" hidden="1" outlineLevel="6" x14ac:dyDescent="0.25">
      <c r="A318" s="20" t="s">
        <v>114</v>
      </c>
      <c r="B318" s="41" t="s">
        <v>307</v>
      </c>
      <c r="C318" s="42">
        <f>'№4 ведомственная'!F343</f>
        <v>26780</v>
      </c>
      <c r="D318" s="42">
        <f>'№4 ведомственная'!G343</f>
        <v>19200</v>
      </c>
      <c r="E318" s="106">
        <f t="shared" si="38"/>
        <v>71.695294996265872</v>
      </c>
      <c r="F318" s="2"/>
    </row>
    <row r="319" spans="1:6" s="9" customFormat="1" outlineLevel="6" x14ac:dyDescent="0.25">
      <c r="A319" s="38" t="s">
        <v>607</v>
      </c>
      <c r="B319" s="39" t="s">
        <v>616</v>
      </c>
      <c r="C319" s="40">
        <f>C320</f>
        <v>1202.9000000000001</v>
      </c>
      <c r="D319" s="40">
        <f t="shared" ref="D319" si="42">D320</f>
        <v>722.1</v>
      </c>
      <c r="E319" s="106">
        <f t="shared" si="38"/>
        <v>60.029927674785931</v>
      </c>
      <c r="F319" s="4"/>
    </row>
    <row r="320" spans="1:6" outlineLevel="6" x14ac:dyDescent="0.25">
      <c r="A320" s="19" t="s">
        <v>608</v>
      </c>
      <c r="B320" s="41" t="s">
        <v>617</v>
      </c>
      <c r="C320" s="42">
        <f>'№4 ведомственная'!F349</f>
        <v>1202.9000000000001</v>
      </c>
      <c r="D320" s="42">
        <f>'№4 ведомственная'!G349</f>
        <v>722.1</v>
      </c>
      <c r="E320" s="106">
        <f t="shared" si="38"/>
        <v>60.029927674785931</v>
      </c>
      <c r="F320" s="2"/>
    </row>
    <row r="321" spans="1:6" s="9" customFormat="1" x14ac:dyDescent="0.25">
      <c r="A321" s="37" t="s">
        <v>141</v>
      </c>
      <c r="B321" s="39" t="s">
        <v>234</v>
      </c>
      <c r="C321" s="40">
        <f>C322+C334+C360+C371+C381+C411</f>
        <v>569449.39999999991</v>
      </c>
      <c r="D321" s="40">
        <f>D322+D334+D360+D371+D381+D411</f>
        <v>402624.10000000003</v>
      </c>
      <c r="E321" s="36">
        <f t="shared" si="38"/>
        <v>70.70410470184008</v>
      </c>
      <c r="F321" s="4"/>
    </row>
    <row r="322" spans="1:6" outlineLevel="1" x14ac:dyDescent="0.25">
      <c r="A322" s="20" t="s">
        <v>142</v>
      </c>
      <c r="B322" s="41" t="s">
        <v>265</v>
      </c>
      <c r="C322" s="42">
        <f>'№4 ведомственная'!F415</f>
        <v>179053.6</v>
      </c>
      <c r="D322" s="42">
        <f>'№4 ведомственная'!G415</f>
        <v>116311.9</v>
      </c>
      <c r="E322" s="106">
        <f t="shared" si="38"/>
        <v>64.959263594811816</v>
      </c>
      <c r="F322" s="2"/>
    </row>
    <row r="323" spans="1:6" ht="38.25" hidden="1" outlineLevel="2" x14ac:dyDescent="0.25">
      <c r="A323" s="20" t="s">
        <v>142</v>
      </c>
      <c r="B323" s="41" t="s">
        <v>266</v>
      </c>
      <c r="C323" s="42" t="e">
        <f t="shared" ref="C323:D324" si="43">C324</f>
        <v>#REF!</v>
      </c>
      <c r="D323" s="42" t="e">
        <f t="shared" si="43"/>
        <v>#REF!</v>
      </c>
      <c r="E323" s="106" t="e">
        <f t="shared" si="38"/>
        <v>#REF!</v>
      </c>
      <c r="F323" s="2"/>
    </row>
    <row r="324" spans="1:6" ht="25.5" hidden="1" outlineLevel="3" x14ac:dyDescent="0.25">
      <c r="A324" s="20" t="s">
        <v>142</v>
      </c>
      <c r="B324" s="41" t="s">
        <v>421</v>
      </c>
      <c r="C324" s="42" t="e">
        <f t="shared" si="43"/>
        <v>#REF!</v>
      </c>
      <c r="D324" s="42" t="e">
        <f t="shared" si="43"/>
        <v>#REF!</v>
      </c>
      <c r="E324" s="106" t="e">
        <f t="shared" si="38"/>
        <v>#REF!</v>
      </c>
      <c r="F324" s="2"/>
    </row>
    <row r="325" spans="1:6" ht="25.5" hidden="1" outlineLevel="4" x14ac:dyDescent="0.25">
      <c r="A325" s="20" t="s">
        <v>142</v>
      </c>
      <c r="B325" s="41" t="s">
        <v>422</v>
      </c>
      <c r="C325" s="42" t="e">
        <f>C326+C328+C330+C332</f>
        <v>#REF!</v>
      </c>
      <c r="D325" s="42" t="e">
        <f>D326+D328+D330+D332</f>
        <v>#REF!</v>
      </c>
      <c r="E325" s="106" t="e">
        <f t="shared" si="38"/>
        <v>#REF!</v>
      </c>
      <c r="F325" s="2"/>
    </row>
    <row r="326" spans="1:6" ht="51" hidden="1" outlineLevel="5" x14ac:dyDescent="0.25">
      <c r="A326" s="20" t="s">
        <v>142</v>
      </c>
      <c r="B326" s="41" t="s">
        <v>423</v>
      </c>
      <c r="C326" s="42">
        <f>C327</f>
        <v>79119</v>
      </c>
      <c r="D326" s="42">
        <f>D327</f>
        <v>54196.1</v>
      </c>
      <c r="E326" s="106">
        <f t="shared" si="38"/>
        <v>68.499475473653604</v>
      </c>
      <c r="F326" s="2"/>
    </row>
    <row r="327" spans="1:6" ht="25.5" hidden="1" outlineLevel="6" x14ac:dyDescent="0.25">
      <c r="A327" s="20" t="s">
        <v>142</v>
      </c>
      <c r="B327" s="41" t="s">
        <v>307</v>
      </c>
      <c r="C327" s="42">
        <f>'№4 ведомственная'!F425</f>
        <v>79119</v>
      </c>
      <c r="D327" s="42">
        <f>'№4 ведомственная'!G425</f>
        <v>54196.1</v>
      </c>
      <c r="E327" s="106">
        <f t="shared" si="38"/>
        <v>68.499475473653604</v>
      </c>
      <c r="F327" s="2"/>
    </row>
    <row r="328" spans="1:6" ht="51" hidden="1" outlineLevel="5" x14ac:dyDescent="0.25">
      <c r="A328" s="60" t="s">
        <v>142</v>
      </c>
      <c r="B328" s="61" t="s">
        <v>424</v>
      </c>
      <c r="C328" s="62">
        <f>C329</f>
        <v>90513.900000000009</v>
      </c>
      <c r="D328" s="62">
        <f>D329</f>
        <v>57320.4</v>
      </c>
      <c r="E328" s="106">
        <f t="shared" si="38"/>
        <v>63.327731983706371</v>
      </c>
      <c r="F328" s="2"/>
    </row>
    <row r="329" spans="1:6" ht="25.5" hidden="1" outlineLevel="6" x14ac:dyDescent="0.25">
      <c r="A329" s="20" t="s">
        <v>142</v>
      </c>
      <c r="B329" s="41" t="s">
        <v>307</v>
      </c>
      <c r="C329" s="42">
        <f>'№4 ведомственная'!F427</f>
        <v>90513.900000000009</v>
      </c>
      <c r="D329" s="42">
        <f>'№4 ведомственная'!G427</f>
        <v>57320.4</v>
      </c>
      <c r="E329" s="106">
        <f t="shared" si="38"/>
        <v>63.327731983706371</v>
      </c>
      <c r="F329" s="2"/>
    </row>
    <row r="330" spans="1:6" ht="25.5" hidden="1" outlineLevel="5" x14ac:dyDescent="0.25">
      <c r="A330" s="20" t="s">
        <v>142</v>
      </c>
      <c r="B330" s="41" t="s">
        <v>425</v>
      </c>
      <c r="C330" s="42">
        <f>C331</f>
        <v>2631.3</v>
      </c>
      <c r="D330" s="42">
        <f>D331</f>
        <v>1518.8</v>
      </c>
      <c r="E330" s="106">
        <f t="shared" si="38"/>
        <v>57.720518374947737</v>
      </c>
      <c r="F330" s="2"/>
    </row>
    <row r="331" spans="1:6" ht="25.5" hidden="1" outlineLevel="6" x14ac:dyDescent="0.25">
      <c r="A331" s="20" t="s">
        <v>142</v>
      </c>
      <c r="B331" s="41" t="s">
        <v>307</v>
      </c>
      <c r="C331" s="42">
        <f>'№4 ведомственная'!F429</f>
        <v>2631.3</v>
      </c>
      <c r="D331" s="42">
        <f>'№4 ведомственная'!G429</f>
        <v>1518.8</v>
      </c>
      <c r="E331" s="106">
        <f t="shared" si="38"/>
        <v>57.720518374947737</v>
      </c>
      <c r="F331" s="2"/>
    </row>
    <row r="332" spans="1:6" ht="25.5" hidden="1" outlineLevel="5" x14ac:dyDescent="0.25">
      <c r="A332" s="20" t="s">
        <v>142</v>
      </c>
      <c r="B332" s="41" t="s">
        <v>426</v>
      </c>
      <c r="C332" s="51" t="e">
        <f>C333</f>
        <v>#REF!</v>
      </c>
      <c r="D332" s="51" t="e">
        <f>D333</f>
        <v>#REF!</v>
      </c>
      <c r="E332" s="106" t="e">
        <f t="shared" si="38"/>
        <v>#REF!</v>
      </c>
      <c r="F332" s="2"/>
    </row>
    <row r="333" spans="1:6" ht="25.5" hidden="1" outlineLevel="6" x14ac:dyDescent="0.25">
      <c r="A333" s="48" t="s">
        <v>142</v>
      </c>
      <c r="B333" s="50" t="s">
        <v>307</v>
      </c>
      <c r="C333" s="51" t="e">
        <f>'№4 ведомственная'!#REF!</f>
        <v>#REF!</v>
      </c>
      <c r="D333" s="51" t="e">
        <f>'№4 ведомственная'!#REF!</f>
        <v>#REF!</v>
      </c>
      <c r="E333" s="106" t="e">
        <f t="shared" si="38"/>
        <v>#REF!</v>
      </c>
      <c r="F333" s="2"/>
    </row>
    <row r="334" spans="1:6" outlineLevel="1" collapsed="1" x14ac:dyDescent="0.25">
      <c r="A334" s="52" t="s">
        <v>149</v>
      </c>
      <c r="B334" s="63" t="s">
        <v>267</v>
      </c>
      <c r="C334" s="64">
        <f>'№4 ведомственная'!F437</f>
        <v>334182.30000000005</v>
      </c>
      <c r="D334" s="64">
        <f>'№4 ведомственная'!G437</f>
        <v>239742.69999999998</v>
      </c>
      <c r="E334" s="106">
        <f t="shared" si="38"/>
        <v>71.740095151658224</v>
      </c>
      <c r="F334" s="2"/>
    </row>
    <row r="335" spans="1:6" ht="38.25" hidden="1" outlineLevel="2" x14ac:dyDescent="0.25">
      <c r="A335" s="60" t="s">
        <v>149</v>
      </c>
      <c r="B335" s="61" t="s">
        <v>266</v>
      </c>
      <c r="C335" s="62" t="e">
        <f>C336</f>
        <v>#REF!</v>
      </c>
      <c r="D335" s="62" t="e">
        <f>D336</f>
        <v>#REF!</v>
      </c>
      <c r="E335" s="106" t="e">
        <f t="shared" si="38"/>
        <v>#REF!</v>
      </c>
      <c r="F335" s="2"/>
    </row>
    <row r="336" spans="1:6" ht="25.5" hidden="1" outlineLevel="3" x14ac:dyDescent="0.25">
      <c r="A336" s="20" t="s">
        <v>149</v>
      </c>
      <c r="B336" s="41" t="s">
        <v>427</v>
      </c>
      <c r="C336" s="42" t="e">
        <f>C337+C346</f>
        <v>#REF!</v>
      </c>
      <c r="D336" s="42" t="e">
        <f>D337+D346</f>
        <v>#REF!</v>
      </c>
      <c r="E336" s="106" t="e">
        <f t="shared" si="38"/>
        <v>#REF!</v>
      </c>
      <c r="F336" s="2"/>
    </row>
    <row r="337" spans="1:6" ht="38.25" hidden="1" outlineLevel="4" x14ac:dyDescent="0.25">
      <c r="A337" s="20" t="s">
        <v>149</v>
      </c>
      <c r="B337" s="41" t="s">
        <v>428</v>
      </c>
      <c r="C337" s="42" t="e">
        <f>C338+C340+C342+C344</f>
        <v>#REF!</v>
      </c>
      <c r="D337" s="42" t="e">
        <f>D338+D340+D342+D344</f>
        <v>#REF!</v>
      </c>
      <c r="E337" s="106" t="e">
        <f t="shared" si="38"/>
        <v>#REF!</v>
      </c>
      <c r="F337" s="2"/>
    </row>
    <row r="338" spans="1:6" ht="51" hidden="1" outlineLevel="5" x14ac:dyDescent="0.25">
      <c r="A338" s="20" t="s">
        <v>149</v>
      </c>
      <c r="B338" s="41" t="s">
        <v>429</v>
      </c>
      <c r="C338" s="42">
        <f>C339</f>
        <v>197244.30000000002</v>
      </c>
      <c r="D338" s="42">
        <f>D339</f>
        <v>148231.70000000001</v>
      </c>
      <c r="E338" s="106">
        <f t="shared" si="38"/>
        <v>75.151322497025262</v>
      </c>
      <c r="F338" s="2"/>
    </row>
    <row r="339" spans="1:6" ht="25.5" hidden="1" outlineLevel="6" x14ac:dyDescent="0.25">
      <c r="A339" s="20" t="s">
        <v>149</v>
      </c>
      <c r="B339" s="41" t="s">
        <v>307</v>
      </c>
      <c r="C339" s="42">
        <f>'№4 ведомственная'!F445</f>
        <v>197244.30000000002</v>
      </c>
      <c r="D339" s="42">
        <f>'№4 ведомственная'!G445</f>
        <v>148231.70000000001</v>
      </c>
      <c r="E339" s="106">
        <f t="shared" si="38"/>
        <v>75.151322497025262</v>
      </c>
      <c r="F339" s="2"/>
    </row>
    <row r="340" spans="1:6" ht="51" hidden="1" outlineLevel="5" x14ac:dyDescent="0.25">
      <c r="A340" s="60" t="s">
        <v>149</v>
      </c>
      <c r="B340" s="61" t="s">
        <v>430</v>
      </c>
      <c r="C340" s="62">
        <f>C341</f>
        <v>74820.400000000009</v>
      </c>
      <c r="D340" s="62">
        <f>D341</f>
        <v>46413.5</v>
      </c>
      <c r="E340" s="106">
        <f t="shared" si="38"/>
        <v>62.033215540146799</v>
      </c>
      <c r="F340" s="2"/>
    </row>
    <row r="341" spans="1:6" ht="25.5" hidden="1" outlineLevel="6" x14ac:dyDescent="0.25">
      <c r="A341" s="20" t="s">
        <v>149</v>
      </c>
      <c r="B341" s="41" t="s">
        <v>307</v>
      </c>
      <c r="C341" s="42">
        <f>'№4 ведомственная'!F451</f>
        <v>74820.400000000009</v>
      </c>
      <c r="D341" s="42">
        <f>'№4 ведомственная'!G451</f>
        <v>46413.5</v>
      </c>
      <c r="E341" s="106">
        <f t="shared" ref="E341:E404" si="44">D341/C341*100</f>
        <v>62.033215540146799</v>
      </c>
      <c r="F341" s="2"/>
    </row>
    <row r="342" spans="1:6" ht="25.5" hidden="1" outlineLevel="5" x14ac:dyDescent="0.25">
      <c r="A342" s="20" t="s">
        <v>149</v>
      </c>
      <c r="B342" s="41" t="s">
        <v>431</v>
      </c>
      <c r="C342" s="42" t="e">
        <f>C343</f>
        <v>#REF!</v>
      </c>
      <c r="D342" s="42" t="e">
        <f>D343</f>
        <v>#REF!</v>
      </c>
      <c r="E342" s="106" t="e">
        <f t="shared" si="44"/>
        <v>#REF!</v>
      </c>
      <c r="F342" s="2"/>
    </row>
    <row r="343" spans="1:6" ht="25.5" hidden="1" outlineLevel="6" x14ac:dyDescent="0.25">
      <c r="A343" s="20" t="s">
        <v>149</v>
      </c>
      <c r="B343" s="41" t="s">
        <v>307</v>
      </c>
      <c r="C343" s="42" t="e">
        <f>'№4 ведомственная'!#REF!</f>
        <v>#REF!</v>
      </c>
      <c r="D343" s="42" t="e">
        <f>'№4 ведомственная'!#REF!</f>
        <v>#REF!</v>
      </c>
      <c r="E343" s="106" t="e">
        <f t="shared" si="44"/>
        <v>#REF!</v>
      </c>
      <c r="F343" s="2"/>
    </row>
    <row r="344" spans="1:6" ht="25.5" hidden="1" outlineLevel="5" x14ac:dyDescent="0.25">
      <c r="A344" s="20" t="s">
        <v>149</v>
      </c>
      <c r="B344" s="41" t="s">
        <v>432</v>
      </c>
      <c r="C344" s="42" t="e">
        <f>C345</f>
        <v>#REF!</v>
      </c>
      <c r="D344" s="42" t="e">
        <f>D345</f>
        <v>#REF!</v>
      </c>
      <c r="E344" s="106" t="e">
        <f t="shared" si="44"/>
        <v>#REF!</v>
      </c>
      <c r="F344" s="2"/>
    </row>
    <row r="345" spans="1:6" ht="25.5" hidden="1" outlineLevel="6" x14ac:dyDescent="0.25">
      <c r="A345" s="20" t="s">
        <v>149</v>
      </c>
      <c r="B345" s="41" t="s">
        <v>307</v>
      </c>
      <c r="C345" s="42" t="e">
        <f>'№4 ведомственная'!#REF!</f>
        <v>#REF!</v>
      </c>
      <c r="D345" s="42" t="e">
        <f>'№4 ведомственная'!#REF!</f>
        <v>#REF!</v>
      </c>
      <c r="E345" s="106" t="e">
        <f t="shared" si="44"/>
        <v>#REF!</v>
      </c>
      <c r="F345" s="2"/>
    </row>
    <row r="346" spans="1:6" hidden="1" outlineLevel="4" x14ac:dyDescent="0.25">
      <c r="A346" s="60" t="s">
        <v>149</v>
      </c>
      <c r="B346" s="61" t="s">
        <v>433</v>
      </c>
      <c r="C346" s="62">
        <f>C347+C349</f>
        <v>15890.5</v>
      </c>
      <c r="D346" s="62">
        <f>D347+D349</f>
        <v>9839.5</v>
      </c>
      <c r="E346" s="106">
        <f t="shared" si="44"/>
        <v>61.920644410182177</v>
      </c>
      <c r="F346" s="2"/>
    </row>
    <row r="347" spans="1:6" ht="25.5" hidden="1" outlineLevel="5" x14ac:dyDescent="0.25">
      <c r="A347" s="20" t="s">
        <v>149</v>
      </c>
      <c r="B347" s="41" t="s">
        <v>434</v>
      </c>
      <c r="C347" s="42">
        <f>C348</f>
        <v>7207.9</v>
      </c>
      <c r="D347" s="42">
        <f>D348</f>
        <v>4838</v>
      </c>
      <c r="E347" s="106">
        <f t="shared" si="44"/>
        <v>67.120798013290965</v>
      </c>
      <c r="F347" s="2"/>
    </row>
    <row r="348" spans="1:6" ht="25.5" hidden="1" outlineLevel="6" x14ac:dyDescent="0.25">
      <c r="A348" s="20" t="s">
        <v>149</v>
      </c>
      <c r="B348" s="41" t="s">
        <v>307</v>
      </c>
      <c r="C348" s="42">
        <f>'№4 ведомственная'!F471</f>
        <v>7207.9</v>
      </c>
      <c r="D348" s="42">
        <f>'№4 ведомственная'!G471</f>
        <v>4838</v>
      </c>
      <c r="E348" s="106">
        <f t="shared" si="44"/>
        <v>67.120798013290965</v>
      </c>
      <c r="F348" s="2"/>
    </row>
    <row r="349" spans="1:6" ht="25.5" hidden="1" outlineLevel="5" x14ac:dyDescent="0.25">
      <c r="A349" s="20" t="s">
        <v>149</v>
      </c>
      <c r="B349" s="41" t="s">
        <v>435</v>
      </c>
      <c r="C349" s="42">
        <f>C350</f>
        <v>8682.6</v>
      </c>
      <c r="D349" s="42">
        <f>D350</f>
        <v>5001.5</v>
      </c>
      <c r="E349" s="106">
        <f t="shared" si="44"/>
        <v>57.60371317347338</v>
      </c>
      <c r="F349" s="2"/>
    </row>
    <row r="350" spans="1:6" ht="25.5" hidden="1" outlineLevel="6" x14ac:dyDescent="0.25">
      <c r="A350" s="20" t="s">
        <v>149</v>
      </c>
      <c r="B350" s="41" t="s">
        <v>307</v>
      </c>
      <c r="C350" s="42">
        <f>'№4 ведомственная'!F473</f>
        <v>8682.6</v>
      </c>
      <c r="D350" s="42">
        <f>'№4 ведомственная'!G473</f>
        <v>5001.5</v>
      </c>
      <c r="E350" s="106">
        <f t="shared" si="44"/>
        <v>57.60371317347338</v>
      </c>
      <c r="F350" s="2"/>
    </row>
    <row r="351" spans="1:6" ht="38.25" hidden="1" outlineLevel="2" x14ac:dyDescent="0.25">
      <c r="A351" s="20" t="s">
        <v>149</v>
      </c>
      <c r="B351" s="41" t="s">
        <v>244</v>
      </c>
      <c r="C351" s="42" t="e">
        <f>C352+C356</f>
        <v>#REF!</v>
      </c>
      <c r="D351" s="42" t="e">
        <f>D352+D356</f>
        <v>#REF!</v>
      </c>
      <c r="E351" s="106" t="e">
        <f t="shared" si="44"/>
        <v>#REF!</v>
      </c>
      <c r="F351" s="2"/>
    </row>
    <row r="352" spans="1:6" ht="25.5" hidden="1" outlineLevel="3" x14ac:dyDescent="0.25">
      <c r="A352" s="20" t="s">
        <v>149</v>
      </c>
      <c r="B352" s="41" t="s">
        <v>436</v>
      </c>
      <c r="C352" s="42">
        <f>C353</f>
        <v>661.5</v>
      </c>
      <c r="D352" s="42">
        <f t="shared" ref="D352:D354" si="45">D353</f>
        <v>661.5</v>
      </c>
      <c r="E352" s="106">
        <f t="shared" si="44"/>
        <v>100</v>
      </c>
      <c r="F352" s="2"/>
    </row>
    <row r="353" spans="1:6" ht="51" hidden="1" outlineLevel="4" x14ac:dyDescent="0.25">
      <c r="A353" s="20" t="s">
        <v>149</v>
      </c>
      <c r="B353" s="41" t="s">
        <v>437</v>
      </c>
      <c r="C353" s="42">
        <f>C354</f>
        <v>661.5</v>
      </c>
      <c r="D353" s="42">
        <f t="shared" si="45"/>
        <v>661.5</v>
      </c>
      <c r="E353" s="106">
        <f t="shared" si="44"/>
        <v>100</v>
      </c>
      <c r="F353" s="2"/>
    </row>
    <row r="354" spans="1:6" hidden="1" outlineLevel="5" x14ac:dyDescent="0.25">
      <c r="A354" s="20" t="s">
        <v>149</v>
      </c>
      <c r="B354" s="41" t="s">
        <v>438</v>
      </c>
      <c r="C354" s="42">
        <f>C355</f>
        <v>661.5</v>
      </c>
      <c r="D354" s="42">
        <f t="shared" si="45"/>
        <v>661.5</v>
      </c>
      <c r="E354" s="106">
        <f t="shared" si="44"/>
        <v>100</v>
      </c>
      <c r="F354" s="2"/>
    </row>
    <row r="355" spans="1:6" ht="25.5" hidden="1" outlineLevel="6" x14ac:dyDescent="0.25">
      <c r="A355" s="20" t="s">
        <v>149</v>
      </c>
      <c r="B355" s="41" t="s">
        <v>307</v>
      </c>
      <c r="C355" s="42">
        <f>'№4 ведомственная'!F484</f>
        <v>661.5</v>
      </c>
      <c r="D355" s="42">
        <f>'№4 ведомственная'!G484</f>
        <v>661.5</v>
      </c>
      <c r="E355" s="106">
        <f t="shared" si="44"/>
        <v>100</v>
      </c>
      <c r="F355" s="2"/>
    </row>
    <row r="356" spans="1:6" ht="51" hidden="1" outlineLevel="3" x14ac:dyDescent="0.25">
      <c r="A356" s="20" t="s">
        <v>149</v>
      </c>
      <c r="B356" s="41" t="s">
        <v>439</v>
      </c>
      <c r="C356" s="42" t="e">
        <f>C357</f>
        <v>#REF!</v>
      </c>
      <c r="D356" s="42" t="e">
        <f t="shared" ref="D356:D358" si="46">D357</f>
        <v>#REF!</v>
      </c>
      <c r="E356" s="106" t="e">
        <f t="shared" si="44"/>
        <v>#REF!</v>
      </c>
      <c r="F356" s="2"/>
    </row>
    <row r="357" spans="1:6" ht="25.5" hidden="1" outlineLevel="4" x14ac:dyDescent="0.25">
      <c r="A357" s="20" t="s">
        <v>149</v>
      </c>
      <c r="B357" s="41" t="s">
        <v>440</v>
      </c>
      <c r="C357" s="42" t="e">
        <f>C358</f>
        <v>#REF!</v>
      </c>
      <c r="D357" s="42" t="e">
        <f t="shared" si="46"/>
        <v>#REF!</v>
      </c>
      <c r="E357" s="106" t="e">
        <f t="shared" si="44"/>
        <v>#REF!</v>
      </c>
      <c r="F357" s="2"/>
    </row>
    <row r="358" spans="1:6" ht="25.5" hidden="1" outlineLevel="5" x14ac:dyDescent="0.25">
      <c r="A358" s="20" t="s">
        <v>149</v>
      </c>
      <c r="B358" s="41" t="s">
        <v>441</v>
      </c>
      <c r="C358" s="42" t="e">
        <f>C359</f>
        <v>#REF!</v>
      </c>
      <c r="D358" s="42" t="e">
        <f t="shared" si="46"/>
        <v>#REF!</v>
      </c>
      <c r="E358" s="106" t="e">
        <f t="shared" si="44"/>
        <v>#REF!</v>
      </c>
      <c r="F358" s="2"/>
    </row>
    <row r="359" spans="1:6" ht="25.5" hidden="1" outlineLevel="6" x14ac:dyDescent="0.25">
      <c r="A359" s="20" t="s">
        <v>149</v>
      </c>
      <c r="B359" s="41" t="s">
        <v>307</v>
      </c>
      <c r="C359" s="42" t="e">
        <f>'№4 ведомственная'!#REF!</f>
        <v>#REF!</v>
      </c>
      <c r="D359" s="42" t="e">
        <f>'№4 ведомственная'!#REF!</f>
        <v>#REF!</v>
      </c>
      <c r="E359" s="106" t="e">
        <f t="shared" si="44"/>
        <v>#REF!</v>
      </c>
      <c r="F359" s="2"/>
    </row>
    <row r="360" spans="1:6" outlineLevel="1" collapsed="1" x14ac:dyDescent="0.25">
      <c r="A360" s="20" t="s">
        <v>163</v>
      </c>
      <c r="B360" s="41" t="s">
        <v>268</v>
      </c>
      <c r="C360" s="42">
        <f>'№4 ведомственная'!F485+'№4 ведомственная'!F574</f>
        <v>38526.199999999997</v>
      </c>
      <c r="D360" s="42">
        <f>'№4 ведомственная'!G485+'№4 ведомственная'!G574</f>
        <v>32627.9</v>
      </c>
      <c r="E360" s="106">
        <f t="shared" si="44"/>
        <v>84.690158904849184</v>
      </c>
      <c r="F360" s="2"/>
    </row>
    <row r="361" spans="1:6" ht="38.25" hidden="1" outlineLevel="2" x14ac:dyDescent="0.25">
      <c r="A361" s="20" t="s">
        <v>163</v>
      </c>
      <c r="B361" s="41" t="s">
        <v>266</v>
      </c>
      <c r="C361" s="42">
        <f>C362</f>
        <v>17087.7</v>
      </c>
      <c r="D361" s="42">
        <f t="shared" ref="D361:D364" si="47">D362</f>
        <v>15215.4</v>
      </c>
      <c r="E361" s="106">
        <f t="shared" si="44"/>
        <v>89.042995839112336</v>
      </c>
      <c r="F361" s="2"/>
    </row>
    <row r="362" spans="1:6" ht="25.5" hidden="1" outlineLevel="3" x14ac:dyDescent="0.25">
      <c r="A362" s="20" t="s">
        <v>163</v>
      </c>
      <c r="B362" s="41" t="s">
        <v>442</v>
      </c>
      <c r="C362" s="42">
        <f>C363</f>
        <v>17087.7</v>
      </c>
      <c r="D362" s="42">
        <f t="shared" si="47"/>
        <v>15215.4</v>
      </c>
      <c r="E362" s="106">
        <f t="shared" si="44"/>
        <v>89.042995839112336</v>
      </c>
      <c r="F362" s="2"/>
    </row>
    <row r="363" spans="1:6" ht="25.5" hidden="1" outlineLevel="4" x14ac:dyDescent="0.25">
      <c r="A363" s="20" t="s">
        <v>163</v>
      </c>
      <c r="B363" s="41" t="s">
        <v>443</v>
      </c>
      <c r="C363" s="42">
        <f>C364</f>
        <v>17087.7</v>
      </c>
      <c r="D363" s="42">
        <f t="shared" si="47"/>
        <v>15215.4</v>
      </c>
      <c r="E363" s="106">
        <f t="shared" si="44"/>
        <v>89.042995839112336</v>
      </c>
      <c r="F363" s="2"/>
    </row>
    <row r="364" spans="1:6" ht="38.25" hidden="1" outlineLevel="5" x14ac:dyDescent="0.25">
      <c r="A364" s="60" t="s">
        <v>163</v>
      </c>
      <c r="B364" s="61" t="s">
        <v>444</v>
      </c>
      <c r="C364" s="62">
        <f>C365</f>
        <v>17087.7</v>
      </c>
      <c r="D364" s="62">
        <f t="shared" si="47"/>
        <v>15215.4</v>
      </c>
      <c r="E364" s="106">
        <f t="shared" si="44"/>
        <v>89.042995839112336</v>
      </c>
      <c r="F364" s="2"/>
    </row>
    <row r="365" spans="1:6" ht="25.5" hidden="1" outlineLevel="6" x14ac:dyDescent="0.25">
      <c r="A365" s="20" t="s">
        <v>163</v>
      </c>
      <c r="B365" s="41" t="s">
        <v>307</v>
      </c>
      <c r="C365" s="42">
        <f>'№4 ведомственная'!F492</f>
        <v>17087.7</v>
      </c>
      <c r="D365" s="42">
        <f>'№4 ведомственная'!G492</f>
        <v>15215.4</v>
      </c>
      <c r="E365" s="106">
        <f t="shared" si="44"/>
        <v>89.042995839112336</v>
      </c>
      <c r="F365" s="2"/>
    </row>
    <row r="366" spans="1:6" ht="38.25" hidden="1" outlineLevel="2" x14ac:dyDescent="0.25">
      <c r="A366" s="60" t="s">
        <v>163</v>
      </c>
      <c r="B366" s="61" t="s">
        <v>274</v>
      </c>
      <c r="C366" s="62">
        <f>C367</f>
        <v>7085.8</v>
      </c>
      <c r="D366" s="62">
        <f t="shared" ref="D366:D369" si="48">D367</f>
        <v>3760</v>
      </c>
      <c r="E366" s="106">
        <f t="shared" si="44"/>
        <v>53.063874227327887</v>
      </c>
      <c r="F366" s="2"/>
    </row>
    <row r="367" spans="1:6" ht="38.25" hidden="1" outlineLevel="3" x14ac:dyDescent="0.25">
      <c r="A367" s="20" t="s">
        <v>163</v>
      </c>
      <c r="B367" s="41" t="s">
        <v>465</v>
      </c>
      <c r="C367" s="42">
        <f>C368</f>
        <v>7085.8</v>
      </c>
      <c r="D367" s="42">
        <f t="shared" si="48"/>
        <v>3760</v>
      </c>
      <c r="E367" s="106">
        <f t="shared" si="44"/>
        <v>53.063874227327887</v>
      </c>
      <c r="F367" s="2"/>
    </row>
    <row r="368" spans="1:6" ht="25.5" hidden="1" outlineLevel="4" x14ac:dyDescent="0.25">
      <c r="A368" s="20" t="s">
        <v>163</v>
      </c>
      <c r="B368" s="41" t="s">
        <v>466</v>
      </c>
      <c r="C368" s="42">
        <f>C369</f>
        <v>7085.8</v>
      </c>
      <c r="D368" s="42">
        <f t="shared" si="48"/>
        <v>3760</v>
      </c>
      <c r="E368" s="106">
        <f t="shared" si="44"/>
        <v>53.063874227327887</v>
      </c>
      <c r="F368" s="2"/>
    </row>
    <row r="369" spans="1:6" ht="51" hidden="1" outlineLevel="5" x14ac:dyDescent="0.25">
      <c r="A369" s="60" t="s">
        <v>163</v>
      </c>
      <c r="B369" s="61" t="s">
        <v>467</v>
      </c>
      <c r="C369" s="62">
        <f>C370</f>
        <v>7085.8</v>
      </c>
      <c r="D369" s="62">
        <f t="shared" si="48"/>
        <v>3760</v>
      </c>
      <c r="E369" s="106">
        <f t="shared" si="44"/>
        <v>53.063874227327887</v>
      </c>
      <c r="F369" s="2"/>
    </row>
    <row r="370" spans="1:6" ht="25.5" hidden="1" outlineLevel="6" x14ac:dyDescent="0.25">
      <c r="A370" s="20" t="s">
        <v>163</v>
      </c>
      <c r="B370" s="41" t="s">
        <v>307</v>
      </c>
      <c r="C370" s="42">
        <f>'№4 ведомственная'!F581</f>
        <v>7085.8</v>
      </c>
      <c r="D370" s="42">
        <f>'№4 ведомственная'!G581</f>
        <v>3760</v>
      </c>
      <c r="E370" s="106">
        <f t="shared" si="44"/>
        <v>53.063874227327887</v>
      </c>
      <c r="F370" s="2"/>
    </row>
    <row r="371" spans="1:6" ht="25.5" outlineLevel="1" collapsed="1" x14ac:dyDescent="0.25">
      <c r="A371" s="60" t="s">
        <v>167</v>
      </c>
      <c r="B371" s="61" t="s">
        <v>269</v>
      </c>
      <c r="C371" s="62">
        <f>'№4 ведомственная'!F503</f>
        <v>100</v>
      </c>
      <c r="D371" s="62">
        <f>'№4 ведомственная'!G503</f>
        <v>0</v>
      </c>
      <c r="E371" s="106">
        <f t="shared" si="44"/>
        <v>0</v>
      </c>
      <c r="F371" s="2"/>
    </row>
    <row r="372" spans="1:6" ht="38.25" hidden="1" outlineLevel="2" x14ac:dyDescent="0.25">
      <c r="A372" s="20" t="s">
        <v>167</v>
      </c>
      <c r="B372" s="41" t="s">
        <v>266</v>
      </c>
      <c r="C372" s="42">
        <f>C373+C377</f>
        <v>100</v>
      </c>
      <c r="D372" s="42">
        <f>D373+D377</f>
        <v>0</v>
      </c>
      <c r="E372" s="106">
        <f t="shared" si="44"/>
        <v>0</v>
      </c>
      <c r="F372" s="2"/>
    </row>
    <row r="373" spans="1:6" ht="25.5" hidden="1" outlineLevel="3" x14ac:dyDescent="0.25">
      <c r="A373" s="20" t="s">
        <v>167</v>
      </c>
      <c r="B373" s="41" t="s">
        <v>421</v>
      </c>
      <c r="C373" s="42">
        <f>C374</f>
        <v>50</v>
      </c>
      <c r="D373" s="42">
        <f t="shared" ref="D373:D375" si="49">D374</f>
        <v>0</v>
      </c>
      <c r="E373" s="106">
        <f t="shared" si="44"/>
        <v>0</v>
      </c>
      <c r="F373" s="2"/>
    </row>
    <row r="374" spans="1:6" ht="25.5" hidden="1" outlineLevel="4" x14ac:dyDescent="0.25">
      <c r="A374" s="20" t="s">
        <v>167</v>
      </c>
      <c r="B374" s="41" t="s">
        <v>445</v>
      </c>
      <c r="C374" s="42">
        <f>C375</f>
        <v>50</v>
      </c>
      <c r="D374" s="42">
        <f t="shared" si="49"/>
        <v>0</v>
      </c>
      <c r="E374" s="106">
        <f t="shared" si="44"/>
        <v>0</v>
      </c>
      <c r="F374" s="2"/>
    </row>
    <row r="375" spans="1:6" hidden="1" outlineLevel="5" x14ac:dyDescent="0.25">
      <c r="A375" s="20" t="s">
        <v>167</v>
      </c>
      <c r="B375" s="41" t="s">
        <v>446</v>
      </c>
      <c r="C375" s="42">
        <f>C376</f>
        <v>50</v>
      </c>
      <c r="D375" s="42">
        <f t="shared" si="49"/>
        <v>0</v>
      </c>
      <c r="E375" s="106">
        <f t="shared" si="44"/>
        <v>0</v>
      </c>
      <c r="F375" s="2"/>
    </row>
    <row r="376" spans="1:6" ht="25.5" hidden="1" outlineLevel="6" x14ac:dyDescent="0.25">
      <c r="A376" s="20" t="s">
        <v>167</v>
      </c>
      <c r="B376" s="41" t="s">
        <v>307</v>
      </c>
      <c r="C376" s="42">
        <f>'№4 ведомственная'!F508</f>
        <v>50</v>
      </c>
      <c r="D376" s="42">
        <f>'№4 ведомственная'!G508</f>
        <v>0</v>
      </c>
      <c r="E376" s="106">
        <f t="shared" si="44"/>
        <v>0</v>
      </c>
      <c r="F376" s="2"/>
    </row>
    <row r="377" spans="1:6" ht="25.5" hidden="1" outlineLevel="3" x14ac:dyDescent="0.25">
      <c r="A377" s="20" t="s">
        <v>167</v>
      </c>
      <c r="B377" s="41" t="s">
        <v>427</v>
      </c>
      <c r="C377" s="42">
        <f>C378</f>
        <v>50</v>
      </c>
      <c r="D377" s="42">
        <f t="shared" ref="D377:D379" si="50">D378</f>
        <v>0</v>
      </c>
      <c r="E377" s="106">
        <f t="shared" si="44"/>
        <v>0</v>
      </c>
      <c r="F377" s="2"/>
    </row>
    <row r="378" spans="1:6" ht="38.25" hidden="1" outlineLevel="4" x14ac:dyDescent="0.25">
      <c r="A378" s="20" t="s">
        <v>167</v>
      </c>
      <c r="B378" s="41" t="s">
        <v>428</v>
      </c>
      <c r="C378" s="42">
        <f>C379</f>
        <v>50</v>
      </c>
      <c r="D378" s="42">
        <f t="shared" si="50"/>
        <v>0</v>
      </c>
      <c r="E378" s="106">
        <f t="shared" si="44"/>
        <v>0</v>
      </c>
      <c r="F378" s="2"/>
    </row>
    <row r="379" spans="1:6" hidden="1" outlineLevel="5" x14ac:dyDescent="0.25">
      <c r="A379" s="20" t="s">
        <v>167</v>
      </c>
      <c r="B379" s="41" t="s">
        <v>447</v>
      </c>
      <c r="C379" s="42">
        <f>C380</f>
        <v>50</v>
      </c>
      <c r="D379" s="42">
        <f t="shared" si="50"/>
        <v>0</v>
      </c>
      <c r="E379" s="106">
        <f t="shared" si="44"/>
        <v>0</v>
      </c>
      <c r="F379" s="2"/>
    </row>
    <row r="380" spans="1:6" ht="25.5" hidden="1" outlineLevel="6" x14ac:dyDescent="0.25">
      <c r="A380" s="20" t="s">
        <v>167</v>
      </c>
      <c r="B380" s="41" t="s">
        <v>307</v>
      </c>
      <c r="C380" s="42">
        <f>'№4 ведомственная'!F512</f>
        <v>50</v>
      </c>
      <c r="D380" s="42">
        <f>'№4 ведомственная'!G512</f>
        <v>0</v>
      </c>
      <c r="E380" s="106">
        <f t="shared" si="44"/>
        <v>0</v>
      </c>
      <c r="F380" s="2"/>
    </row>
    <row r="381" spans="1:6" outlineLevel="1" collapsed="1" x14ac:dyDescent="0.25">
      <c r="A381" s="20" t="s">
        <v>171</v>
      </c>
      <c r="B381" s="41" t="s">
        <v>270</v>
      </c>
      <c r="C381" s="42">
        <f>'№4 ведомственная'!F586</f>
        <v>503.7</v>
      </c>
      <c r="D381" s="42">
        <f>'№4 ведомственная'!G586</f>
        <v>156.70000000000002</v>
      </c>
      <c r="E381" s="106">
        <f t="shared" si="44"/>
        <v>31.109787571967445</v>
      </c>
      <c r="F381" s="2"/>
    </row>
    <row r="382" spans="1:6" ht="38.25" hidden="1" outlineLevel="2" x14ac:dyDescent="0.25">
      <c r="A382" s="20" t="s">
        <v>171</v>
      </c>
      <c r="B382" s="41" t="s">
        <v>266</v>
      </c>
      <c r="C382" s="42" t="e">
        <f t="shared" ref="C382:D383" si="51">C383</f>
        <v>#REF!</v>
      </c>
      <c r="D382" s="42" t="e">
        <f t="shared" si="51"/>
        <v>#REF!</v>
      </c>
      <c r="E382" s="106" t="e">
        <f t="shared" si="44"/>
        <v>#REF!</v>
      </c>
      <c r="F382" s="2"/>
    </row>
    <row r="383" spans="1:6" ht="25.5" hidden="1" outlineLevel="3" x14ac:dyDescent="0.25">
      <c r="A383" s="20" t="s">
        <v>171</v>
      </c>
      <c r="B383" s="41" t="s">
        <v>448</v>
      </c>
      <c r="C383" s="42" t="e">
        <f t="shared" si="51"/>
        <v>#REF!</v>
      </c>
      <c r="D383" s="42" t="e">
        <f t="shared" si="51"/>
        <v>#REF!</v>
      </c>
      <c r="E383" s="106" t="e">
        <f t="shared" si="44"/>
        <v>#REF!</v>
      </c>
      <c r="F383" s="2"/>
    </row>
    <row r="384" spans="1:6" ht="25.5" hidden="1" outlineLevel="4" x14ac:dyDescent="0.25">
      <c r="A384" s="20" t="s">
        <v>171</v>
      </c>
      <c r="B384" s="41" t="s">
        <v>449</v>
      </c>
      <c r="C384" s="42" t="e">
        <f>C385+C387</f>
        <v>#REF!</v>
      </c>
      <c r="D384" s="42" t="e">
        <f>D385+D387</f>
        <v>#REF!</v>
      </c>
      <c r="E384" s="106" t="e">
        <f t="shared" si="44"/>
        <v>#REF!</v>
      </c>
      <c r="F384" s="2"/>
    </row>
    <row r="385" spans="1:6" ht="38.25" hidden="1" outlineLevel="5" x14ac:dyDescent="0.25">
      <c r="A385" s="60" t="s">
        <v>171</v>
      </c>
      <c r="B385" s="61" t="s">
        <v>450</v>
      </c>
      <c r="C385" s="62" t="e">
        <f>C386</f>
        <v>#REF!</v>
      </c>
      <c r="D385" s="62" t="e">
        <f>D386</f>
        <v>#REF!</v>
      </c>
      <c r="E385" s="106" t="e">
        <f t="shared" si="44"/>
        <v>#REF!</v>
      </c>
      <c r="F385" s="2"/>
    </row>
    <row r="386" spans="1:6" ht="25.5" hidden="1" outlineLevel="6" x14ac:dyDescent="0.25">
      <c r="A386" s="20" t="s">
        <v>171</v>
      </c>
      <c r="B386" s="41" t="s">
        <v>307</v>
      </c>
      <c r="C386" s="42" t="e">
        <f>'№4 ведомственная'!#REF!</f>
        <v>#REF!</v>
      </c>
      <c r="D386" s="42" t="e">
        <f>'№4 ведомственная'!#REF!</f>
        <v>#REF!</v>
      </c>
      <c r="E386" s="106" t="e">
        <f t="shared" si="44"/>
        <v>#REF!</v>
      </c>
      <c r="F386" s="2"/>
    </row>
    <row r="387" spans="1:6" ht="25.5" hidden="1" outlineLevel="5" x14ac:dyDescent="0.25">
      <c r="A387" s="48" t="s">
        <v>171</v>
      </c>
      <c r="B387" s="50" t="s">
        <v>517</v>
      </c>
      <c r="C387" s="51" t="e">
        <f>C388</f>
        <v>#REF!</v>
      </c>
      <c r="D387" s="51" t="e">
        <f>D388</f>
        <v>#REF!</v>
      </c>
      <c r="E387" s="106" t="e">
        <f t="shared" si="44"/>
        <v>#REF!</v>
      </c>
      <c r="F387" s="2"/>
    </row>
    <row r="388" spans="1:6" ht="25.5" hidden="1" outlineLevel="6" x14ac:dyDescent="0.25">
      <c r="A388" s="52" t="s">
        <v>171</v>
      </c>
      <c r="B388" s="63" t="s">
        <v>307</v>
      </c>
      <c r="C388" s="64" t="e">
        <f>'№4 ведомственная'!#REF!</f>
        <v>#REF!</v>
      </c>
      <c r="D388" s="64" t="e">
        <f>'№4 ведомственная'!#REF!</f>
        <v>#REF!</v>
      </c>
      <c r="E388" s="106" t="e">
        <f t="shared" si="44"/>
        <v>#REF!</v>
      </c>
      <c r="F388" s="2"/>
    </row>
    <row r="389" spans="1:6" ht="38.25" hidden="1" outlineLevel="2" x14ac:dyDescent="0.25">
      <c r="A389" s="20" t="s">
        <v>171</v>
      </c>
      <c r="B389" s="41" t="s">
        <v>261</v>
      </c>
      <c r="C389" s="42">
        <f>C390</f>
        <v>503.7</v>
      </c>
      <c r="D389" s="42">
        <f>D390</f>
        <v>156.70000000000002</v>
      </c>
      <c r="E389" s="106">
        <f t="shared" si="44"/>
        <v>31.109787571967445</v>
      </c>
      <c r="F389" s="2"/>
    </row>
    <row r="390" spans="1:6" ht="25.5" hidden="1" outlineLevel="3" x14ac:dyDescent="0.25">
      <c r="A390" s="20" t="s">
        <v>171</v>
      </c>
      <c r="B390" s="41" t="s">
        <v>464</v>
      </c>
      <c r="C390" s="42">
        <f>C391+C394+C399+C402+C405+C408</f>
        <v>503.7</v>
      </c>
      <c r="D390" s="42">
        <f>D391+D394+D399+D402+D405+D408</f>
        <v>156.70000000000002</v>
      </c>
      <c r="E390" s="106">
        <f t="shared" si="44"/>
        <v>31.109787571967445</v>
      </c>
      <c r="F390" s="2"/>
    </row>
    <row r="391" spans="1:6" hidden="1" outlineLevel="4" x14ac:dyDescent="0.25">
      <c r="A391" s="20" t="s">
        <v>171</v>
      </c>
      <c r="B391" s="41" t="s">
        <v>468</v>
      </c>
      <c r="C391" s="42">
        <f t="shared" ref="C391:D392" si="52">C392</f>
        <v>57</v>
      </c>
      <c r="D391" s="42">
        <f t="shared" si="52"/>
        <v>52.7</v>
      </c>
      <c r="E391" s="106">
        <f t="shared" si="44"/>
        <v>92.456140350877206</v>
      </c>
      <c r="F391" s="2"/>
    </row>
    <row r="392" spans="1:6" ht="38.25" hidden="1" outlineLevel="5" x14ac:dyDescent="0.25">
      <c r="A392" s="20" t="s">
        <v>171</v>
      </c>
      <c r="B392" s="41" t="s">
        <v>469</v>
      </c>
      <c r="C392" s="42">
        <f t="shared" si="52"/>
        <v>57</v>
      </c>
      <c r="D392" s="42">
        <f t="shared" si="52"/>
        <v>52.7</v>
      </c>
      <c r="E392" s="106">
        <f t="shared" si="44"/>
        <v>92.456140350877206</v>
      </c>
      <c r="F392" s="2"/>
    </row>
    <row r="393" spans="1:6" ht="25.5" hidden="1" outlineLevel="6" x14ac:dyDescent="0.25">
      <c r="A393" s="20" t="s">
        <v>171</v>
      </c>
      <c r="B393" s="41" t="s">
        <v>281</v>
      </c>
      <c r="C393" s="42">
        <f>'№4 ведомственная'!F591</f>
        <v>57</v>
      </c>
      <c r="D393" s="42">
        <f>'№4 ведомственная'!G591</f>
        <v>52.7</v>
      </c>
      <c r="E393" s="106">
        <f t="shared" si="44"/>
        <v>92.456140350877206</v>
      </c>
      <c r="F393" s="2"/>
    </row>
    <row r="394" spans="1:6" ht="25.5" hidden="1" outlineLevel="4" x14ac:dyDescent="0.25">
      <c r="A394" s="20" t="s">
        <v>171</v>
      </c>
      <c r="B394" s="41" t="s">
        <v>470</v>
      </c>
      <c r="C394" s="42">
        <f>C395+C397</f>
        <v>114.7</v>
      </c>
      <c r="D394" s="42">
        <f>D395+D397</f>
        <v>31.6</v>
      </c>
      <c r="E394" s="106">
        <f t="shared" si="44"/>
        <v>27.550130775937227</v>
      </c>
      <c r="F394" s="2"/>
    </row>
    <row r="395" spans="1:6" ht="38.25" hidden="1" outlineLevel="5" x14ac:dyDescent="0.25">
      <c r="A395" s="20" t="s">
        <v>171</v>
      </c>
      <c r="B395" s="41" t="s">
        <v>471</v>
      </c>
      <c r="C395" s="42">
        <f>C396</f>
        <v>110.7</v>
      </c>
      <c r="D395" s="42">
        <f>D396</f>
        <v>31.6</v>
      </c>
      <c r="E395" s="106">
        <f t="shared" si="44"/>
        <v>28.545618789521228</v>
      </c>
      <c r="F395" s="2"/>
    </row>
    <row r="396" spans="1:6" ht="25.5" hidden="1" outlineLevel="6" x14ac:dyDescent="0.25">
      <c r="A396" s="20" t="s">
        <v>171</v>
      </c>
      <c r="B396" s="41" t="s">
        <v>281</v>
      </c>
      <c r="C396" s="42">
        <f>'№4 ведомственная'!F594</f>
        <v>110.7</v>
      </c>
      <c r="D396" s="42">
        <f>'№4 ведомственная'!G594</f>
        <v>31.6</v>
      </c>
      <c r="E396" s="106">
        <f t="shared" si="44"/>
        <v>28.545618789521228</v>
      </c>
      <c r="F396" s="2"/>
    </row>
    <row r="397" spans="1:6" ht="25.5" hidden="1" outlineLevel="5" x14ac:dyDescent="0.25">
      <c r="A397" s="20" t="s">
        <v>171</v>
      </c>
      <c r="B397" s="41" t="s">
        <v>472</v>
      </c>
      <c r="C397" s="42">
        <f>C398</f>
        <v>4</v>
      </c>
      <c r="D397" s="42">
        <f>D398</f>
        <v>0</v>
      </c>
      <c r="E397" s="106">
        <f t="shared" si="44"/>
        <v>0</v>
      </c>
      <c r="F397" s="2"/>
    </row>
    <row r="398" spans="1:6" ht="25.5" hidden="1" outlineLevel="6" x14ac:dyDescent="0.25">
      <c r="A398" s="20" t="s">
        <v>171</v>
      </c>
      <c r="B398" s="41" t="s">
        <v>281</v>
      </c>
      <c r="C398" s="42">
        <f>'№4 ведомственная'!F596</f>
        <v>4</v>
      </c>
      <c r="D398" s="42">
        <f>'№4 ведомственная'!G596</f>
        <v>0</v>
      </c>
      <c r="E398" s="106">
        <f t="shared" si="44"/>
        <v>0</v>
      </c>
      <c r="F398" s="2"/>
    </row>
    <row r="399" spans="1:6" ht="25.5" hidden="1" outlineLevel="4" x14ac:dyDescent="0.25">
      <c r="A399" s="20" t="s">
        <v>171</v>
      </c>
      <c r="B399" s="41" t="s">
        <v>473</v>
      </c>
      <c r="C399" s="42">
        <f t="shared" ref="C399:D400" si="53">C400</f>
        <v>40</v>
      </c>
      <c r="D399" s="42">
        <f t="shared" si="53"/>
        <v>16.3</v>
      </c>
      <c r="E399" s="106">
        <f t="shared" si="44"/>
        <v>40.75</v>
      </c>
      <c r="F399" s="2"/>
    </row>
    <row r="400" spans="1:6" ht="25.5" hidden="1" outlineLevel="5" x14ac:dyDescent="0.25">
      <c r="A400" s="20" t="s">
        <v>171</v>
      </c>
      <c r="B400" s="41" t="s">
        <v>474</v>
      </c>
      <c r="C400" s="42">
        <f t="shared" si="53"/>
        <v>40</v>
      </c>
      <c r="D400" s="42">
        <f t="shared" si="53"/>
        <v>16.3</v>
      </c>
      <c r="E400" s="106">
        <f t="shared" si="44"/>
        <v>40.75</v>
      </c>
      <c r="F400" s="2"/>
    </row>
    <row r="401" spans="1:6" ht="25.5" hidden="1" outlineLevel="6" x14ac:dyDescent="0.25">
      <c r="A401" s="20" t="s">
        <v>171</v>
      </c>
      <c r="B401" s="41" t="s">
        <v>281</v>
      </c>
      <c r="C401" s="42">
        <f>'№4 ведомственная'!F599</f>
        <v>40</v>
      </c>
      <c r="D401" s="42">
        <f>'№4 ведомственная'!G599</f>
        <v>16.3</v>
      </c>
      <c r="E401" s="106">
        <f t="shared" si="44"/>
        <v>40.75</v>
      </c>
      <c r="F401" s="2"/>
    </row>
    <row r="402" spans="1:6" ht="38.25" hidden="1" outlineLevel="4" x14ac:dyDescent="0.25">
      <c r="A402" s="20" t="s">
        <v>171</v>
      </c>
      <c r="B402" s="41" t="s">
        <v>475</v>
      </c>
      <c r="C402" s="42">
        <f t="shared" ref="C402:D403" si="54">C403</f>
        <v>22</v>
      </c>
      <c r="D402" s="42">
        <f t="shared" si="54"/>
        <v>13</v>
      </c>
      <c r="E402" s="106">
        <f t="shared" si="44"/>
        <v>59.090909090909093</v>
      </c>
      <c r="F402" s="2"/>
    </row>
    <row r="403" spans="1:6" ht="38.25" hidden="1" outlineLevel="5" x14ac:dyDescent="0.25">
      <c r="A403" s="20" t="s">
        <v>171</v>
      </c>
      <c r="B403" s="41" t="s">
        <v>476</v>
      </c>
      <c r="C403" s="42">
        <f t="shared" si="54"/>
        <v>22</v>
      </c>
      <c r="D403" s="42">
        <f t="shared" si="54"/>
        <v>13</v>
      </c>
      <c r="E403" s="106">
        <f t="shared" si="44"/>
        <v>59.090909090909093</v>
      </c>
      <c r="F403" s="2"/>
    </row>
    <row r="404" spans="1:6" ht="25.5" hidden="1" outlineLevel="6" x14ac:dyDescent="0.25">
      <c r="A404" s="20" t="s">
        <v>171</v>
      </c>
      <c r="B404" s="41" t="s">
        <v>281</v>
      </c>
      <c r="C404" s="42">
        <f>'№4 ведомственная'!F602</f>
        <v>22</v>
      </c>
      <c r="D404" s="42">
        <f>'№4 ведомственная'!G602</f>
        <v>13</v>
      </c>
      <c r="E404" s="106">
        <f t="shared" si="44"/>
        <v>59.090909090909093</v>
      </c>
      <c r="F404" s="2"/>
    </row>
    <row r="405" spans="1:6" ht="25.5" hidden="1" outlineLevel="4" x14ac:dyDescent="0.25">
      <c r="A405" s="20" t="s">
        <v>171</v>
      </c>
      <c r="B405" s="41" t="s">
        <v>477</v>
      </c>
      <c r="C405" s="42">
        <f t="shared" ref="C405:D406" si="55">C406</f>
        <v>240</v>
      </c>
      <c r="D405" s="42">
        <f t="shared" si="55"/>
        <v>36.5</v>
      </c>
      <c r="E405" s="106">
        <f t="shared" ref="E405:E468" si="56">D405/C405*100</f>
        <v>15.208333333333332</v>
      </c>
      <c r="F405" s="2"/>
    </row>
    <row r="406" spans="1:6" ht="25.5" hidden="1" outlineLevel="5" x14ac:dyDescent="0.25">
      <c r="A406" s="20" t="s">
        <v>171</v>
      </c>
      <c r="B406" s="41" t="s">
        <v>478</v>
      </c>
      <c r="C406" s="42">
        <f t="shared" si="55"/>
        <v>240</v>
      </c>
      <c r="D406" s="42">
        <f t="shared" si="55"/>
        <v>36.5</v>
      </c>
      <c r="E406" s="106">
        <f t="shared" si="56"/>
        <v>15.208333333333332</v>
      </c>
      <c r="F406" s="2"/>
    </row>
    <row r="407" spans="1:6" ht="25.5" hidden="1" outlineLevel="6" x14ac:dyDescent="0.25">
      <c r="A407" s="20" t="s">
        <v>171</v>
      </c>
      <c r="B407" s="41" t="s">
        <v>281</v>
      </c>
      <c r="C407" s="42">
        <f>'№4 ведомственная'!F605</f>
        <v>240</v>
      </c>
      <c r="D407" s="42">
        <f>'№4 ведомственная'!G605</f>
        <v>36.5</v>
      </c>
      <c r="E407" s="106">
        <f t="shared" si="56"/>
        <v>15.208333333333332</v>
      </c>
      <c r="F407" s="2"/>
    </row>
    <row r="408" spans="1:6" ht="25.5" hidden="1" outlineLevel="4" x14ac:dyDescent="0.25">
      <c r="A408" s="20" t="s">
        <v>171</v>
      </c>
      <c r="B408" s="41" t="s">
        <v>479</v>
      </c>
      <c r="C408" s="42">
        <f t="shared" ref="C408:D409" si="57">C409</f>
        <v>30</v>
      </c>
      <c r="D408" s="42">
        <f t="shared" si="57"/>
        <v>6.6</v>
      </c>
      <c r="E408" s="106">
        <f t="shared" si="56"/>
        <v>22</v>
      </c>
      <c r="F408" s="2"/>
    </row>
    <row r="409" spans="1:6" ht="25.5" hidden="1" outlineLevel="5" x14ac:dyDescent="0.25">
      <c r="A409" s="20" t="s">
        <v>171</v>
      </c>
      <c r="B409" s="41" t="s">
        <v>480</v>
      </c>
      <c r="C409" s="42">
        <f t="shared" si="57"/>
        <v>30</v>
      </c>
      <c r="D409" s="42">
        <f t="shared" si="57"/>
        <v>6.6</v>
      </c>
      <c r="E409" s="106">
        <f t="shared" si="56"/>
        <v>22</v>
      </c>
      <c r="F409" s="2"/>
    </row>
    <row r="410" spans="1:6" ht="25.5" hidden="1" outlineLevel="6" x14ac:dyDescent="0.25">
      <c r="A410" s="20" t="s">
        <v>171</v>
      </c>
      <c r="B410" s="41" t="s">
        <v>281</v>
      </c>
      <c r="C410" s="42">
        <f>'№4 ведомственная'!F608</f>
        <v>30</v>
      </c>
      <c r="D410" s="42">
        <f>'№4 ведомственная'!G608</f>
        <v>6.6</v>
      </c>
      <c r="E410" s="106">
        <f t="shared" si="56"/>
        <v>22</v>
      </c>
      <c r="F410" s="2"/>
    </row>
    <row r="411" spans="1:6" outlineLevel="1" collapsed="1" x14ac:dyDescent="0.25">
      <c r="A411" s="20" t="s">
        <v>175</v>
      </c>
      <c r="B411" s="41" t="s">
        <v>271</v>
      </c>
      <c r="C411" s="42">
        <f>'№4 ведомственная'!F513</f>
        <v>17083.599999999999</v>
      </c>
      <c r="D411" s="42">
        <f>'№4 ведомственная'!G513</f>
        <v>13784.9</v>
      </c>
      <c r="E411" s="106">
        <f t="shared" si="56"/>
        <v>80.690837996675185</v>
      </c>
      <c r="F411" s="2"/>
    </row>
    <row r="412" spans="1:6" ht="38.25" hidden="1" outlineLevel="2" x14ac:dyDescent="0.25">
      <c r="A412" s="20" t="s">
        <v>175</v>
      </c>
      <c r="B412" s="41" t="s">
        <v>266</v>
      </c>
      <c r="C412" s="42" t="e">
        <f t="shared" ref="C412:D413" si="58">C413</f>
        <v>#REF!</v>
      </c>
      <c r="D412" s="42" t="e">
        <f t="shared" si="58"/>
        <v>#REF!</v>
      </c>
      <c r="E412" s="106" t="e">
        <f t="shared" si="56"/>
        <v>#REF!</v>
      </c>
      <c r="F412" s="2"/>
    </row>
    <row r="413" spans="1:6" ht="38.25" hidden="1" outlineLevel="3" x14ac:dyDescent="0.25">
      <c r="A413" s="48" t="s">
        <v>175</v>
      </c>
      <c r="B413" s="50" t="s">
        <v>451</v>
      </c>
      <c r="C413" s="51" t="e">
        <f t="shared" si="58"/>
        <v>#REF!</v>
      </c>
      <c r="D413" s="51" t="e">
        <f t="shared" si="58"/>
        <v>#REF!</v>
      </c>
      <c r="E413" s="106" t="e">
        <f t="shared" si="56"/>
        <v>#REF!</v>
      </c>
      <c r="F413" s="2"/>
    </row>
    <row r="414" spans="1:6" ht="25.5" hidden="1" outlineLevel="4" x14ac:dyDescent="0.25">
      <c r="A414" s="52" t="s">
        <v>175</v>
      </c>
      <c r="B414" s="63" t="s">
        <v>452</v>
      </c>
      <c r="C414" s="64" t="e">
        <f>C415+C419</f>
        <v>#REF!</v>
      </c>
      <c r="D414" s="64" t="e">
        <f>D415+D419</f>
        <v>#REF!</v>
      </c>
      <c r="E414" s="106" t="e">
        <f t="shared" si="56"/>
        <v>#REF!</v>
      </c>
      <c r="F414" s="2"/>
    </row>
    <row r="415" spans="1:6" ht="25.5" hidden="1" outlineLevel="5" x14ac:dyDescent="0.25">
      <c r="A415" s="60" t="s">
        <v>175</v>
      </c>
      <c r="B415" s="61" t="s">
        <v>453</v>
      </c>
      <c r="C415" s="62" t="e">
        <f>C416+C417+C418</f>
        <v>#REF!</v>
      </c>
      <c r="D415" s="62" t="e">
        <f>D416+D417+D418</f>
        <v>#REF!</v>
      </c>
      <c r="E415" s="106" t="e">
        <f t="shared" si="56"/>
        <v>#REF!</v>
      </c>
      <c r="F415" s="2"/>
    </row>
    <row r="416" spans="1:6" ht="51" hidden="1" outlineLevel="6" x14ac:dyDescent="0.25">
      <c r="A416" s="20" t="s">
        <v>175</v>
      </c>
      <c r="B416" s="41" t="s">
        <v>280</v>
      </c>
      <c r="C416" s="42" t="e">
        <f>'№4 ведомственная'!#REF!</f>
        <v>#REF!</v>
      </c>
      <c r="D416" s="42" t="e">
        <f>'№4 ведомственная'!#REF!</f>
        <v>#REF!</v>
      </c>
      <c r="E416" s="106" t="e">
        <f t="shared" si="56"/>
        <v>#REF!</v>
      </c>
      <c r="F416" s="2"/>
    </row>
    <row r="417" spans="1:6" ht="25.5" hidden="1" outlineLevel="6" x14ac:dyDescent="0.25">
      <c r="A417" s="20" t="s">
        <v>175</v>
      </c>
      <c r="B417" s="41" t="s">
        <v>281</v>
      </c>
      <c r="C417" s="42" t="e">
        <f>'№4 ведомственная'!#REF!</f>
        <v>#REF!</v>
      </c>
      <c r="D417" s="42" t="e">
        <f>'№4 ведомственная'!#REF!</f>
        <v>#REF!</v>
      </c>
      <c r="E417" s="106" t="e">
        <f t="shared" si="56"/>
        <v>#REF!</v>
      </c>
      <c r="F417" s="2"/>
    </row>
    <row r="418" spans="1:6" hidden="1" outlineLevel="6" x14ac:dyDescent="0.25">
      <c r="A418" s="20" t="s">
        <v>175</v>
      </c>
      <c r="B418" s="41" t="s">
        <v>282</v>
      </c>
      <c r="C418" s="42" t="e">
        <f>'№4 ведомственная'!#REF!</f>
        <v>#REF!</v>
      </c>
      <c r="D418" s="42" t="e">
        <f>'№4 ведомственная'!#REF!</f>
        <v>#REF!</v>
      </c>
      <c r="E418" s="106" t="e">
        <f t="shared" si="56"/>
        <v>#REF!</v>
      </c>
      <c r="F418" s="2"/>
    </row>
    <row r="419" spans="1:6" ht="25.5" hidden="1" outlineLevel="5" x14ac:dyDescent="0.25">
      <c r="A419" s="20" t="s">
        <v>175</v>
      </c>
      <c r="B419" s="41" t="s">
        <v>454</v>
      </c>
      <c r="C419" s="42">
        <f>C420+C421</f>
        <v>6171.3</v>
      </c>
      <c r="D419" s="42">
        <f>D420+D421</f>
        <v>4251.2999999999993</v>
      </c>
      <c r="E419" s="106">
        <f t="shared" si="56"/>
        <v>68.88824072723736</v>
      </c>
      <c r="F419" s="2"/>
    </row>
    <row r="420" spans="1:6" ht="51" hidden="1" outlineLevel="6" x14ac:dyDescent="0.25">
      <c r="A420" s="20" t="s">
        <v>175</v>
      </c>
      <c r="B420" s="41" t="s">
        <v>280</v>
      </c>
      <c r="C420" s="42">
        <f>'№4 ведомственная'!F527</f>
        <v>6051.3</v>
      </c>
      <c r="D420" s="42">
        <f>'№4 ведомственная'!G527</f>
        <v>4200.3999999999996</v>
      </c>
      <c r="E420" s="106">
        <f t="shared" si="56"/>
        <v>69.413183943945924</v>
      </c>
      <c r="F420" s="2"/>
    </row>
    <row r="421" spans="1:6" ht="25.5" hidden="1" outlineLevel="6" x14ac:dyDescent="0.25">
      <c r="A421" s="48" t="s">
        <v>175</v>
      </c>
      <c r="B421" s="50" t="s">
        <v>281</v>
      </c>
      <c r="C421" s="51">
        <f>'№4 ведомственная'!F528</f>
        <v>120</v>
      </c>
      <c r="D421" s="51">
        <f>'№4 ведомственная'!G528</f>
        <v>50.9</v>
      </c>
      <c r="E421" s="106">
        <f t="shared" si="56"/>
        <v>42.416666666666664</v>
      </c>
      <c r="F421" s="2"/>
    </row>
    <row r="422" spans="1:6" s="9" customFormat="1" collapsed="1" x14ac:dyDescent="0.25">
      <c r="A422" s="66" t="s">
        <v>116</v>
      </c>
      <c r="B422" s="67" t="s">
        <v>231</v>
      </c>
      <c r="C422" s="68">
        <f>C423+C436</f>
        <v>72346.399999999994</v>
      </c>
      <c r="D422" s="68">
        <f>D423+D436</f>
        <v>53294.7</v>
      </c>
      <c r="E422" s="36">
        <f t="shared" si="56"/>
        <v>73.666001349065056</v>
      </c>
      <c r="F422" s="4"/>
    </row>
    <row r="423" spans="1:6" outlineLevel="1" x14ac:dyDescent="0.25">
      <c r="A423" s="60" t="s">
        <v>117</v>
      </c>
      <c r="B423" s="61" t="s">
        <v>257</v>
      </c>
      <c r="C423" s="62">
        <f>'№4 ведомственная'!F610</f>
        <v>67821.399999999994</v>
      </c>
      <c r="D423" s="62">
        <f>'№4 ведомственная'!G610</f>
        <v>49951.199999999997</v>
      </c>
      <c r="E423" s="106">
        <f t="shared" si="56"/>
        <v>73.651089479131954</v>
      </c>
      <c r="F423" s="2"/>
    </row>
    <row r="424" spans="1:6" ht="38.25" hidden="1" outlineLevel="2" x14ac:dyDescent="0.25">
      <c r="A424" s="20" t="s">
        <v>117</v>
      </c>
      <c r="B424" s="41" t="s">
        <v>274</v>
      </c>
      <c r="C424" s="42" t="e">
        <f>C425</f>
        <v>#REF!</v>
      </c>
      <c r="D424" s="42" t="e">
        <f>D425</f>
        <v>#REF!</v>
      </c>
      <c r="E424" s="106" t="e">
        <f t="shared" si="56"/>
        <v>#REF!</v>
      </c>
      <c r="F424" s="2"/>
    </row>
    <row r="425" spans="1:6" ht="25.5" hidden="1" outlineLevel="3" x14ac:dyDescent="0.25">
      <c r="A425" s="20" t="s">
        <v>117</v>
      </c>
      <c r="B425" s="41" t="s">
        <v>481</v>
      </c>
      <c r="C425" s="42" t="e">
        <f>C426+C433</f>
        <v>#REF!</v>
      </c>
      <c r="D425" s="42" t="e">
        <f>D426+D433</f>
        <v>#REF!</v>
      </c>
      <c r="E425" s="106" t="e">
        <f t="shared" si="56"/>
        <v>#REF!</v>
      </c>
      <c r="F425" s="2"/>
    </row>
    <row r="426" spans="1:6" hidden="1" outlineLevel="4" x14ac:dyDescent="0.25">
      <c r="A426" s="20" t="s">
        <v>117</v>
      </c>
      <c r="B426" s="41" t="s">
        <v>482</v>
      </c>
      <c r="C426" s="42" t="e">
        <f>C427+C431</f>
        <v>#REF!</v>
      </c>
      <c r="D426" s="42" t="e">
        <f>D427+D431</f>
        <v>#REF!</v>
      </c>
      <c r="E426" s="106" t="e">
        <f t="shared" si="56"/>
        <v>#REF!</v>
      </c>
      <c r="F426" s="2"/>
    </row>
    <row r="427" spans="1:6" hidden="1" outlineLevel="5" x14ac:dyDescent="0.25">
      <c r="A427" s="20" t="s">
        <v>117</v>
      </c>
      <c r="B427" s="41" t="s">
        <v>483</v>
      </c>
      <c r="C427" s="42">
        <f>C428+C429+C430</f>
        <v>10806</v>
      </c>
      <c r="D427" s="42">
        <f>D428+D429+D430</f>
        <v>7582.2</v>
      </c>
      <c r="E427" s="106">
        <f t="shared" si="56"/>
        <v>70.166574125485837</v>
      </c>
      <c r="F427" s="2"/>
    </row>
    <row r="428" spans="1:6" ht="51" hidden="1" outlineLevel="6" x14ac:dyDescent="0.25">
      <c r="A428" s="20" t="s">
        <v>117</v>
      </c>
      <c r="B428" s="41" t="s">
        <v>280</v>
      </c>
      <c r="C428" s="42">
        <f>'№4 ведомственная'!F617</f>
        <v>5685.3</v>
      </c>
      <c r="D428" s="42">
        <f>'№4 ведомственная'!G617</f>
        <v>4749.7</v>
      </c>
      <c r="E428" s="106">
        <f t="shared" si="56"/>
        <v>83.543524528169129</v>
      </c>
      <c r="F428" s="2"/>
    </row>
    <row r="429" spans="1:6" ht="25.5" hidden="1" outlineLevel="6" x14ac:dyDescent="0.25">
      <c r="A429" s="20" t="s">
        <v>117</v>
      </c>
      <c r="B429" s="41" t="s">
        <v>281</v>
      </c>
      <c r="C429" s="42">
        <f>'№4 ведомственная'!F618</f>
        <v>5090.7</v>
      </c>
      <c r="D429" s="42">
        <f>'№4 ведомственная'!G618</f>
        <v>2809.2</v>
      </c>
      <c r="E429" s="106">
        <f t="shared" si="56"/>
        <v>55.182980729565678</v>
      </c>
      <c r="F429" s="2"/>
    </row>
    <row r="430" spans="1:6" hidden="1" outlineLevel="6" x14ac:dyDescent="0.25">
      <c r="A430" s="20" t="s">
        <v>117</v>
      </c>
      <c r="B430" s="41" t="s">
        <v>282</v>
      </c>
      <c r="C430" s="42">
        <f>'№4 ведомственная'!F619</f>
        <v>30</v>
      </c>
      <c r="D430" s="42">
        <f>'№4 ведомственная'!G619</f>
        <v>23.3</v>
      </c>
      <c r="E430" s="106">
        <f t="shared" si="56"/>
        <v>77.666666666666671</v>
      </c>
      <c r="F430" s="2"/>
    </row>
    <row r="431" spans="1:6" ht="38.25" hidden="1" outlineLevel="5" x14ac:dyDescent="0.25">
      <c r="A431" s="20" t="s">
        <v>117</v>
      </c>
      <c r="B431" s="41" t="s">
        <v>507</v>
      </c>
      <c r="C431" s="42" t="e">
        <f>C432</f>
        <v>#REF!</v>
      </c>
      <c r="D431" s="42" t="e">
        <f>D432</f>
        <v>#REF!</v>
      </c>
      <c r="E431" s="106" t="e">
        <f t="shared" si="56"/>
        <v>#REF!</v>
      </c>
      <c r="F431" s="2"/>
    </row>
    <row r="432" spans="1:6" ht="25.5" hidden="1" outlineLevel="6" x14ac:dyDescent="0.25">
      <c r="A432" s="20" t="s">
        <v>117</v>
      </c>
      <c r="B432" s="41" t="s">
        <v>281</v>
      </c>
      <c r="C432" s="42" t="e">
        <f>'№4 ведомственная'!#REF!</f>
        <v>#REF!</v>
      </c>
      <c r="D432" s="42" t="e">
        <f>'№4 ведомственная'!#REF!</f>
        <v>#REF!</v>
      </c>
      <c r="E432" s="106" t="e">
        <f t="shared" si="56"/>
        <v>#REF!</v>
      </c>
      <c r="F432" s="2"/>
    </row>
    <row r="433" spans="1:6" ht="25.5" hidden="1" outlineLevel="4" x14ac:dyDescent="0.25">
      <c r="A433" s="20" t="s">
        <v>117</v>
      </c>
      <c r="B433" s="41" t="s">
        <v>484</v>
      </c>
      <c r="C433" s="42">
        <f t="shared" ref="C433:D434" si="59">C434</f>
        <v>24942.899999999998</v>
      </c>
      <c r="D433" s="42">
        <f t="shared" si="59"/>
        <v>16440</v>
      </c>
      <c r="E433" s="106">
        <f t="shared" si="56"/>
        <v>65.910539672612259</v>
      </c>
      <c r="F433" s="2"/>
    </row>
    <row r="434" spans="1:6" ht="25.5" hidden="1" outlineLevel="5" x14ac:dyDescent="0.25">
      <c r="A434" s="20" t="s">
        <v>117</v>
      </c>
      <c r="B434" s="41" t="s">
        <v>485</v>
      </c>
      <c r="C434" s="42">
        <f t="shared" si="59"/>
        <v>24942.899999999998</v>
      </c>
      <c r="D434" s="42">
        <f t="shared" si="59"/>
        <v>16440</v>
      </c>
      <c r="E434" s="106">
        <f t="shared" si="56"/>
        <v>65.910539672612259</v>
      </c>
      <c r="F434" s="2"/>
    </row>
    <row r="435" spans="1:6" ht="25.5" hidden="1" outlineLevel="6" x14ac:dyDescent="0.25">
      <c r="A435" s="20" t="s">
        <v>117</v>
      </c>
      <c r="B435" s="41" t="s">
        <v>307</v>
      </c>
      <c r="C435" s="42">
        <f>'№4 ведомственная'!F630</f>
        <v>24942.899999999998</v>
      </c>
      <c r="D435" s="42">
        <f>'№4 ведомственная'!G630</f>
        <v>16440</v>
      </c>
      <c r="E435" s="106">
        <f t="shared" si="56"/>
        <v>65.910539672612259</v>
      </c>
      <c r="F435" s="2"/>
    </row>
    <row r="436" spans="1:6" outlineLevel="1" collapsed="1" x14ac:dyDescent="0.25">
      <c r="A436" s="20" t="s">
        <v>212</v>
      </c>
      <c r="B436" s="41" t="s">
        <v>275</v>
      </c>
      <c r="C436" s="42">
        <f>'№4 ведомственная'!F643</f>
        <v>4525</v>
      </c>
      <c r="D436" s="42">
        <f>'№4 ведомственная'!G643</f>
        <v>3343.5</v>
      </c>
      <c r="E436" s="106">
        <f t="shared" si="56"/>
        <v>73.889502762430936</v>
      </c>
      <c r="F436" s="2"/>
    </row>
    <row r="437" spans="1:6" ht="38.25" hidden="1" outlineLevel="2" x14ac:dyDescent="0.25">
      <c r="A437" s="20" t="s">
        <v>212</v>
      </c>
      <c r="B437" s="41" t="s">
        <v>274</v>
      </c>
      <c r="C437" s="42" t="e">
        <f t="shared" ref="C437:D438" si="60">C438</f>
        <v>#REF!</v>
      </c>
      <c r="D437" s="42" t="e">
        <f t="shared" si="60"/>
        <v>#REF!</v>
      </c>
      <c r="E437" s="106" t="e">
        <f t="shared" si="56"/>
        <v>#REF!</v>
      </c>
      <c r="F437" s="2"/>
    </row>
    <row r="438" spans="1:6" ht="38.25" hidden="1" outlineLevel="3" x14ac:dyDescent="0.25">
      <c r="A438" s="20" t="s">
        <v>212</v>
      </c>
      <c r="B438" s="41" t="s">
        <v>518</v>
      </c>
      <c r="C438" s="42" t="e">
        <f t="shared" si="60"/>
        <v>#REF!</v>
      </c>
      <c r="D438" s="42" t="e">
        <f t="shared" si="60"/>
        <v>#REF!</v>
      </c>
      <c r="E438" s="106" t="e">
        <f t="shared" si="56"/>
        <v>#REF!</v>
      </c>
      <c r="F438" s="2"/>
    </row>
    <row r="439" spans="1:6" ht="38.25" hidden="1" outlineLevel="5" x14ac:dyDescent="0.25">
      <c r="A439" s="20" t="s">
        <v>212</v>
      </c>
      <c r="B439" s="41" t="s">
        <v>486</v>
      </c>
      <c r="C439" s="42" t="e">
        <f>C440+C441+C442</f>
        <v>#REF!</v>
      </c>
      <c r="D439" s="42" t="e">
        <f>D440+D441+D442</f>
        <v>#REF!</v>
      </c>
      <c r="E439" s="106" t="e">
        <f t="shared" si="56"/>
        <v>#REF!</v>
      </c>
      <c r="F439" s="2"/>
    </row>
    <row r="440" spans="1:6" ht="51" hidden="1" outlineLevel="6" x14ac:dyDescent="0.25">
      <c r="A440" s="20" t="s">
        <v>212</v>
      </c>
      <c r="B440" s="41" t="s">
        <v>280</v>
      </c>
      <c r="C440" s="42">
        <f>'№4 ведомственная'!F648</f>
        <v>4217</v>
      </c>
      <c r="D440" s="42">
        <f>'№4 ведомственная'!G648</f>
        <v>3269.7</v>
      </c>
      <c r="E440" s="106">
        <f t="shared" si="56"/>
        <v>77.53616314915817</v>
      </c>
      <c r="F440" s="2"/>
    </row>
    <row r="441" spans="1:6" ht="25.5" hidden="1" outlineLevel="6" x14ac:dyDescent="0.25">
      <c r="A441" s="20" t="s">
        <v>212</v>
      </c>
      <c r="B441" s="41" t="s">
        <v>281</v>
      </c>
      <c r="C441" s="42">
        <f>'№4 ведомственная'!F649</f>
        <v>308</v>
      </c>
      <c r="D441" s="42">
        <f>'№4 ведомственная'!G649</f>
        <v>73.8</v>
      </c>
      <c r="E441" s="106">
        <f t="shared" si="56"/>
        <v>23.961038961038959</v>
      </c>
      <c r="F441" s="2"/>
    </row>
    <row r="442" spans="1:6" hidden="1" outlineLevel="6" x14ac:dyDescent="0.25">
      <c r="A442" s="20" t="s">
        <v>212</v>
      </c>
      <c r="B442" s="41" t="s">
        <v>282</v>
      </c>
      <c r="C442" s="42" t="e">
        <f>'№4 ведомственная'!#REF!</f>
        <v>#REF!</v>
      </c>
      <c r="D442" s="42" t="e">
        <f>'№4 ведомственная'!#REF!</f>
        <v>#REF!</v>
      </c>
      <c r="E442" s="106" t="e">
        <f t="shared" si="56"/>
        <v>#REF!</v>
      </c>
      <c r="F442" s="2"/>
    </row>
    <row r="443" spans="1:6" s="9" customFormat="1" collapsed="1" x14ac:dyDescent="0.25">
      <c r="A443" s="37" t="s">
        <v>118</v>
      </c>
      <c r="B443" s="39" t="s">
        <v>232</v>
      </c>
      <c r="C443" s="40">
        <f>C444+C450+C481</f>
        <v>13779.499999999998</v>
      </c>
      <c r="D443" s="40">
        <f>D444+D450+D481</f>
        <v>11056.8</v>
      </c>
      <c r="E443" s="36">
        <f t="shared" si="56"/>
        <v>80.240937624732396</v>
      </c>
      <c r="F443" s="4"/>
    </row>
    <row r="444" spans="1:6" outlineLevel="1" x14ac:dyDescent="0.25">
      <c r="A444" s="20" t="s">
        <v>119</v>
      </c>
      <c r="B444" s="41" t="s">
        <v>258</v>
      </c>
      <c r="C444" s="42">
        <f>'№4 ведомственная'!F360</f>
        <v>1685.4</v>
      </c>
      <c r="D444" s="42">
        <f>'№4 ведомственная'!G360</f>
        <v>1219.0999999999999</v>
      </c>
      <c r="E444" s="106">
        <f t="shared" si="56"/>
        <v>72.332977334757317</v>
      </c>
      <c r="F444" s="2"/>
    </row>
    <row r="445" spans="1:6" ht="51" hidden="1" outlineLevel="2" x14ac:dyDescent="0.25">
      <c r="A445" s="20" t="s">
        <v>119</v>
      </c>
      <c r="B445" s="41" t="s">
        <v>239</v>
      </c>
      <c r="C445" s="42">
        <f>C446</f>
        <v>0</v>
      </c>
      <c r="D445" s="42">
        <f t="shared" ref="D445:D448" si="61">D446</f>
        <v>0</v>
      </c>
      <c r="E445" s="106" t="e">
        <f t="shared" si="56"/>
        <v>#DIV/0!</v>
      </c>
      <c r="F445" s="2"/>
    </row>
    <row r="446" spans="1:6" ht="25.5" hidden="1" outlineLevel="3" x14ac:dyDescent="0.25">
      <c r="A446" s="20" t="s">
        <v>119</v>
      </c>
      <c r="B446" s="41" t="s">
        <v>309</v>
      </c>
      <c r="C446" s="42">
        <f>C447</f>
        <v>0</v>
      </c>
      <c r="D446" s="42">
        <f t="shared" si="61"/>
        <v>0</v>
      </c>
      <c r="E446" s="106" t="e">
        <f t="shared" si="56"/>
        <v>#DIV/0!</v>
      </c>
      <c r="F446" s="2"/>
    </row>
    <row r="447" spans="1:6" ht="38.25" hidden="1" outlineLevel="4" x14ac:dyDescent="0.25">
      <c r="A447" s="20" t="s">
        <v>119</v>
      </c>
      <c r="B447" s="41" t="s">
        <v>401</v>
      </c>
      <c r="C447" s="42">
        <f>C448</f>
        <v>0</v>
      </c>
      <c r="D447" s="42">
        <f t="shared" si="61"/>
        <v>0</v>
      </c>
      <c r="E447" s="106" t="e">
        <f t="shared" si="56"/>
        <v>#DIV/0!</v>
      </c>
      <c r="F447" s="2"/>
    </row>
    <row r="448" spans="1:6" ht="25.5" hidden="1" outlineLevel="5" x14ac:dyDescent="0.25">
      <c r="A448" s="20" t="s">
        <v>119</v>
      </c>
      <c r="B448" s="41" t="s">
        <v>402</v>
      </c>
      <c r="C448" s="42">
        <f>C449</f>
        <v>0</v>
      </c>
      <c r="D448" s="42">
        <f t="shared" si="61"/>
        <v>0</v>
      </c>
      <c r="E448" s="106" t="e">
        <f t="shared" si="56"/>
        <v>#DIV/0!</v>
      </c>
      <c r="F448" s="2"/>
    </row>
    <row r="449" spans="1:6" hidden="1" outlineLevel="6" x14ac:dyDescent="0.25">
      <c r="A449" s="20" t="s">
        <v>119</v>
      </c>
      <c r="B449" s="41" t="s">
        <v>292</v>
      </c>
      <c r="C449" s="42"/>
      <c r="D449" s="42"/>
      <c r="E449" s="106" t="e">
        <f t="shared" si="56"/>
        <v>#DIV/0!</v>
      </c>
      <c r="F449" s="2"/>
    </row>
    <row r="450" spans="1:6" outlineLevel="1" collapsed="1" x14ac:dyDescent="0.25">
      <c r="A450" s="20" t="s">
        <v>122</v>
      </c>
      <c r="B450" s="41" t="s">
        <v>259</v>
      </c>
      <c r="C450" s="42">
        <f>'№4 ведомственная'!F366+'№4 ведомственная'!F530</f>
        <v>1914</v>
      </c>
      <c r="D450" s="42">
        <f>'№4 ведомственная'!G366+'№4 ведомственная'!G530</f>
        <v>1200.0999999999999</v>
      </c>
      <c r="E450" s="106">
        <f t="shared" si="56"/>
        <v>62.701149425287348</v>
      </c>
      <c r="F450" s="2"/>
    </row>
    <row r="451" spans="1:6" ht="38.25" hidden="1" outlineLevel="2" x14ac:dyDescent="0.25">
      <c r="A451" s="20" t="s">
        <v>122</v>
      </c>
      <c r="B451" s="41" t="s">
        <v>266</v>
      </c>
      <c r="C451" s="42">
        <f>C452+C456</f>
        <v>1296</v>
      </c>
      <c r="D451" s="42">
        <f>D452+D456</f>
        <v>829.6</v>
      </c>
      <c r="E451" s="106">
        <f t="shared" si="56"/>
        <v>64.012345679012356</v>
      </c>
      <c r="F451" s="2"/>
    </row>
    <row r="452" spans="1:6" ht="25.5" hidden="1" outlineLevel="3" x14ac:dyDescent="0.25">
      <c r="A452" s="20" t="s">
        <v>122</v>
      </c>
      <c r="B452" s="41" t="s">
        <v>421</v>
      </c>
      <c r="C452" s="42">
        <f>C453</f>
        <v>288</v>
      </c>
      <c r="D452" s="42">
        <f t="shared" ref="D452:D454" si="62">D453</f>
        <v>174.1</v>
      </c>
      <c r="E452" s="106">
        <f t="shared" si="56"/>
        <v>60.451388888888893</v>
      </c>
      <c r="F452" s="2"/>
    </row>
    <row r="453" spans="1:6" ht="25.5" hidden="1" outlineLevel="4" x14ac:dyDescent="0.25">
      <c r="A453" s="20" t="s">
        <v>122</v>
      </c>
      <c r="B453" s="41" t="s">
        <v>445</v>
      </c>
      <c r="C453" s="42">
        <f>C454</f>
        <v>288</v>
      </c>
      <c r="D453" s="42">
        <f t="shared" si="62"/>
        <v>174.1</v>
      </c>
      <c r="E453" s="106">
        <f t="shared" si="56"/>
        <v>60.451388888888893</v>
      </c>
      <c r="F453" s="2"/>
    </row>
    <row r="454" spans="1:6" ht="63.75" hidden="1" outlineLevel="5" x14ac:dyDescent="0.25">
      <c r="A454" s="20" t="s">
        <v>122</v>
      </c>
      <c r="B454" s="41" t="s">
        <v>455</v>
      </c>
      <c r="C454" s="42">
        <f>C455</f>
        <v>288</v>
      </c>
      <c r="D454" s="42">
        <f t="shared" si="62"/>
        <v>174.1</v>
      </c>
      <c r="E454" s="106">
        <f t="shared" si="56"/>
        <v>60.451388888888893</v>
      </c>
      <c r="F454" s="2"/>
    </row>
    <row r="455" spans="1:6" hidden="1" outlineLevel="6" x14ac:dyDescent="0.25">
      <c r="A455" s="20" t="s">
        <v>122</v>
      </c>
      <c r="B455" s="41" t="s">
        <v>292</v>
      </c>
      <c r="C455" s="42">
        <f>'№4 ведомственная'!F535</f>
        <v>288</v>
      </c>
      <c r="D455" s="42">
        <f>'№4 ведомственная'!G535</f>
        <v>174.1</v>
      </c>
      <c r="E455" s="106">
        <f t="shared" si="56"/>
        <v>60.451388888888893</v>
      </c>
      <c r="F455" s="2"/>
    </row>
    <row r="456" spans="1:6" ht="25.5" hidden="1" outlineLevel="3" x14ac:dyDescent="0.25">
      <c r="A456" s="20" t="s">
        <v>122</v>
      </c>
      <c r="B456" s="41" t="s">
        <v>427</v>
      </c>
      <c r="C456" s="42">
        <f>C457</f>
        <v>1008</v>
      </c>
      <c r="D456" s="42">
        <f t="shared" ref="D456:D458" si="63">D457</f>
        <v>655.5</v>
      </c>
      <c r="E456" s="106">
        <f t="shared" si="56"/>
        <v>65.029761904761912</v>
      </c>
      <c r="F456" s="2"/>
    </row>
    <row r="457" spans="1:6" ht="38.25" hidden="1" outlineLevel="4" x14ac:dyDescent="0.25">
      <c r="A457" s="20" t="s">
        <v>122</v>
      </c>
      <c r="B457" s="41" t="s">
        <v>428</v>
      </c>
      <c r="C457" s="42">
        <f>C458</f>
        <v>1008</v>
      </c>
      <c r="D457" s="42">
        <f t="shared" si="63"/>
        <v>655.5</v>
      </c>
      <c r="E457" s="106">
        <f t="shared" si="56"/>
        <v>65.029761904761912</v>
      </c>
      <c r="F457" s="2"/>
    </row>
    <row r="458" spans="1:6" ht="63.75" hidden="1" outlineLevel="5" x14ac:dyDescent="0.25">
      <c r="A458" s="20" t="s">
        <v>122</v>
      </c>
      <c r="B458" s="41" t="s">
        <v>455</v>
      </c>
      <c r="C458" s="42">
        <f>C459</f>
        <v>1008</v>
      </c>
      <c r="D458" s="42">
        <f t="shared" si="63"/>
        <v>655.5</v>
      </c>
      <c r="E458" s="106">
        <f t="shared" si="56"/>
        <v>65.029761904761912</v>
      </c>
      <c r="F458" s="2"/>
    </row>
    <row r="459" spans="1:6" hidden="1" outlineLevel="6" x14ac:dyDescent="0.25">
      <c r="A459" s="20" t="s">
        <v>122</v>
      </c>
      <c r="B459" s="41" t="s">
        <v>292</v>
      </c>
      <c r="C459" s="42">
        <f>'№4 ведомственная'!F539</f>
        <v>1008</v>
      </c>
      <c r="D459" s="42">
        <f>'№4 ведомственная'!G539</f>
        <v>655.5</v>
      </c>
      <c r="E459" s="106">
        <f t="shared" si="56"/>
        <v>65.029761904761912</v>
      </c>
      <c r="F459" s="2"/>
    </row>
    <row r="460" spans="1:6" ht="38.25" hidden="1" outlineLevel="2" x14ac:dyDescent="0.25">
      <c r="A460" s="20" t="s">
        <v>122</v>
      </c>
      <c r="B460" s="41" t="s">
        <v>260</v>
      </c>
      <c r="C460" s="42" t="e">
        <f>C461</f>
        <v>#REF!</v>
      </c>
      <c r="D460" s="42" t="e">
        <f t="shared" ref="D460:D463" si="64">D461</f>
        <v>#REF!</v>
      </c>
      <c r="E460" s="106" t="e">
        <f t="shared" si="56"/>
        <v>#REF!</v>
      </c>
      <c r="F460" s="2"/>
    </row>
    <row r="461" spans="1:6" ht="25.5" hidden="1" outlineLevel="3" x14ac:dyDescent="0.25">
      <c r="A461" s="20" t="s">
        <v>122</v>
      </c>
      <c r="B461" s="41" t="s">
        <v>403</v>
      </c>
      <c r="C461" s="42" t="e">
        <f>C462</f>
        <v>#REF!</v>
      </c>
      <c r="D461" s="42" t="e">
        <f t="shared" si="64"/>
        <v>#REF!</v>
      </c>
      <c r="E461" s="106" t="e">
        <f t="shared" si="56"/>
        <v>#REF!</v>
      </c>
      <c r="F461" s="2"/>
    </row>
    <row r="462" spans="1:6" ht="25.5" hidden="1" outlineLevel="4" x14ac:dyDescent="0.25">
      <c r="A462" s="20" t="s">
        <v>122</v>
      </c>
      <c r="B462" s="41" t="s">
        <v>404</v>
      </c>
      <c r="C462" s="42" t="e">
        <f>C463</f>
        <v>#REF!</v>
      </c>
      <c r="D462" s="42" t="e">
        <f t="shared" si="64"/>
        <v>#REF!</v>
      </c>
      <c r="E462" s="106" t="e">
        <f t="shared" si="56"/>
        <v>#REF!</v>
      </c>
      <c r="F462" s="2"/>
    </row>
    <row r="463" spans="1:6" ht="38.25" hidden="1" outlineLevel="5" x14ac:dyDescent="0.25">
      <c r="A463" s="20" t="s">
        <v>122</v>
      </c>
      <c r="B463" s="41" t="s">
        <v>405</v>
      </c>
      <c r="C463" s="42" t="e">
        <f>C464</f>
        <v>#REF!</v>
      </c>
      <c r="D463" s="42" t="e">
        <f t="shared" si="64"/>
        <v>#REF!</v>
      </c>
      <c r="E463" s="106" t="e">
        <f t="shared" si="56"/>
        <v>#REF!</v>
      </c>
      <c r="F463" s="2"/>
    </row>
    <row r="464" spans="1:6" hidden="1" outlineLevel="6" x14ac:dyDescent="0.25">
      <c r="A464" s="20" t="s">
        <v>122</v>
      </c>
      <c r="B464" s="41" t="s">
        <v>292</v>
      </c>
      <c r="C464" s="42" t="e">
        <f>'№4 ведомственная'!#REF!</f>
        <v>#REF!</v>
      </c>
      <c r="D464" s="42" t="e">
        <f>'№4 ведомственная'!#REF!</f>
        <v>#REF!</v>
      </c>
      <c r="E464" s="106" t="e">
        <f t="shared" si="56"/>
        <v>#REF!</v>
      </c>
      <c r="F464" s="2"/>
    </row>
    <row r="465" spans="1:6" ht="51" hidden="1" outlineLevel="2" x14ac:dyDescent="0.25">
      <c r="A465" s="20" t="s">
        <v>122</v>
      </c>
      <c r="B465" s="41" t="s">
        <v>239</v>
      </c>
      <c r="C465" s="42" t="e">
        <f t="shared" ref="C465:D466" si="65">C466</f>
        <v>#REF!</v>
      </c>
      <c r="D465" s="42" t="e">
        <f t="shared" si="65"/>
        <v>#REF!</v>
      </c>
      <c r="E465" s="106" t="e">
        <f t="shared" si="56"/>
        <v>#REF!</v>
      </c>
      <c r="F465" s="2"/>
    </row>
    <row r="466" spans="1:6" ht="25.5" hidden="1" outlineLevel="3" x14ac:dyDescent="0.25">
      <c r="A466" s="20" t="s">
        <v>122</v>
      </c>
      <c r="B466" s="41" t="s">
        <v>309</v>
      </c>
      <c r="C466" s="42" t="e">
        <f t="shared" si="65"/>
        <v>#REF!</v>
      </c>
      <c r="D466" s="42" t="e">
        <f t="shared" si="65"/>
        <v>#REF!</v>
      </c>
      <c r="E466" s="106" t="e">
        <f t="shared" si="56"/>
        <v>#REF!</v>
      </c>
      <c r="F466" s="2"/>
    </row>
    <row r="467" spans="1:6" ht="38.25" hidden="1" outlineLevel="4" x14ac:dyDescent="0.25">
      <c r="A467" s="20" t="s">
        <v>122</v>
      </c>
      <c r="B467" s="41" t="s">
        <v>401</v>
      </c>
      <c r="C467" s="42" t="e">
        <f>C468+C470</f>
        <v>#REF!</v>
      </c>
      <c r="D467" s="42" t="e">
        <f>D468+D470</f>
        <v>#REF!</v>
      </c>
      <c r="E467" s="106" t="e">
        <f t="shared" si="56"/>
        <v>#REF!</v>
      </c>
      <c r="F467" s="2"/>
    </row>
    <row r="468" spans="1:6" ht="25.5" hidden="1" outlineLevel="5" x14ac:dyDescent="0.25">
      <c r="A468" s="20" t="s">
        <v>122</v>
      </c>
      <c r="B468" s="41" t="s">
        <v>406</v>
      </c>
      <c r="C468" s="42" t="e">
        <f>C469</f>
        <v>#REF!</v>
      </c>
      <c r="D468" s="42" t="e">
        <f>D469</f>
        <v>#REF!</v>
      </c>
      <c r="E468" s="106" t="e">
        <f t="shared" si="56"/>
        <v>#REF!</v>
      </c>
      <c r="F468" s="2"/>
    </row>
    <row r="469" spans="1:6" hidden="1" outlineLevel="6" x14ac:dyDescent="0.25">
      <c r="A469" s="20" t="s">
        <v>122</v>
      </c>
      <c r="B469" s="41" t="s">
        <v>292</v>
      </c>
      <c r="C469" s="42" t="e">
        <f>'№4 ведомственная'!#REF!</f>
        <v>#REF!</v>
      </c>
      <c r="D469" s="42" t="e">
        <f>'№4 ведомственная'!#REF!</f>
        <v>#REF!</v>
      </c>
      <c r="E469" s="106" t="e">
        <f t="shared" ref="E469:E532" si="66">D469/C469*100</f>
        <v>#REF!</v>
      </c>
      <c r="F469" s="2"/>
    </row>
    <row r="470" spans="1:6" ht="25.5" hidden="1" outlineLevel="5" x14ac:dyDescent="0.25">
      <c r="A470" s="20" t="s">
        <v>122</v>
      </c>
      <c r="B470" s="41" t="s">
        <v>510</v>
      </c>
      <c r="C470" s="42" t="e">
        <f>C471</f>
        <v>#REF!</v>
      </c>
      <c r="D470" s="42" t="e">
        <f>D471</f>
        <v>#REF!</v>
      </c>
      <c r="E470" s="106" t="e">
        <f t="shared" si="66"/>
        <v>#REF!</v>
      </c>
      <c r="F470" s="2"/>
    </row>
    <row r="471" spans="1:6" hidden="1" outlineLevel="6" x14ac:dyDescent="0.25">
      <c r="A471" s="20" t="s">
        <v>122</v>
      </c>
      <c r="B471" s="41" t="s">
        <v>292</v>
      </c>
      <c r="C471" s="42" t="e">
        <f>'№4 ведомственная'!#REF!</f>
        <v>#REF!</v>
      </c>
      <c r="D471" s="42" t="e">
        <f>'№4 ведомственная'!#REF!</f>
        <v>#REF!</v>
      </c>
      <c r="E471" s="106" t="e">
        <f t="shared" si="66"/>
        <v>#REF!</v>
      </c>
      <c r="F471" s="2"/>
    </row>
    <row r="472" spans="1:6" ht="38.25" hidden="1" outlineLevel="2" x14ac:dyDescent="0.25">
      <c r="A472" s="20" t="s">
        <v>122</v>
      </c>
      <c r="B472" s="41" t="s">
        <v>261</v>
      </c>
      <c r="C472" s="42" t="e">
        <f>C473+C477</f>
        <v>#REF!</v>
      </c>
      <c r="D472" s="42" t="e">
        <f>D473+D477</f>
        <v>#REF!</v>
      </c>
      <c r="E472" s="106" t="e">
        <f t="shared" si="66"/>
        <v>#REF!</v>
      </c>
      <c r="F472" s="2"/>
    </row>
    <row r="473" spans="1:6" ht="38.25" hidden="1" outlineLevel="3" x14ac:dyDescent="0.25">
      <c r="A473" s="20" t="s">
        <v>122</v>
      </c>
      <c r="B473" s="41" t="s">
        <v>407</v>
      </c>
      <c r="C473" s="42">
        <f>C474</f>
        <v>240</v>
      </c>
      <c r="D473" s="42">
        <f t="shared" ref="D473:D475" si="67">D474</f>
        <v>130</v>
      </c>
      <c r="E473" s="106">
        <f t="shared" si="66"/>
        <v>54.166666666666664</v>
      </c>
      <c r="F473" s="2"/>
    </row>
    <row r="474" spans="1:6" ht="38.25" hidden="1" outlineLevel="4" x14ac:dyDescent="0.25">
      <c r="A474" s="20" t="s">
        <v>122</v>
      </c>
      <c r="B474" s="41" t="s">
        <v>408</v>
      </c>
      <c r="C474" s="42">
        <f>C475</f>
        <v>240</v>
      </c>
      <c r="D474" s="42">
        <f t="shared" si="67"/>
        <v>130</v>
      </c>
      <c r="E474" s="106">
        <f t="shared" si="66"/>
        <v>54.166666666666664</v>
      </c>
      <c r="F474" s="2"/>
    </row>
    <row r="475" spans="1:6" ht="38.25" hidden="1" outlineLevel="5" x14ac:dyDescent="0.25">
      <c r="A475" s="20" t="s">
        <v>122</v>
      </c>
      <c r="B475" s="41" t="s">
        <v>409</v>
      </c>
      <c r="C475" s="42">
        <f>C476</f>
        <v>240</v>
      </c>
      <c r="D475" s="42">
        <f t="shared" si="67"/>
        <v>130</v>
      </c>
      <c r="E475" s="106">
        <f t="shared" si="66"/>
        <v>54.166666666666664</v>
      </c>
      <c r="F475" s="2"/>
    </row>
    <row r="476" spans="1:6" hidden="1" outlineLevel="6" x14ac:dyDescent="0.25">
      <c r="A476" s="20" t="s">
        <v>122</v>
      </c>
      <c r="B476" s="41" t="s">
        <v>292</v>
      </c>
      <c r="C476" s="42">
        <f>'№4 ведомственная'!F376</f>
        <v>240</v>
      </c>
      <c r="D476" s="42">
        <f>'№4 ведомственная'!G376</f>
        <v>130</v>
      </c>
      <c r="E476" s="106">
        <f t="shared" si="66"/>
        <v>54.166666666666664</v>
      </c>
      <c r="F476" s="2"/>
    </row>
    <row r="477" spans="1:6" ht="25.5" hidden="1" outlineLevel="3" x14ac:dyDescent="0.25">
      <c r="A477" s="20" t="s">
        <v>122</v>
      </c>
      <c r="B477" s="41" t="s">
        <v>410</v>
      </c>
      <c r="C477" s="42" t="e">
        <f>C478</f>
        <v>#REF!</v>
      </c>
      <c r="D477" s="42" t="e">
        <f t="shared" ref="D477:D479" si="68">D478</f>
        <v>#REF!</v>
      </c>
      <c r="E477" s="106" t="e">
        <f t="shared" si="66"/>
        <v>#REF!</v>
      </c>
      <c r="F477" s="2"/>
    </row>
    <row r="478" spans="1:6" ht="25.5" hidden="1" outlineLevel="4" x14ac:dyDescent="0.25">
      <c r="A478" s="20" t="s">
        <v>122</v>
      </c>
      <c r="B478" s="41" t="s">
        <v>411</v>
      </c>
      <c r="C478" s="42" t="e">
        <f>C479</f>
        <v>#REF!</v>
      </c>
      <c r="D478" s="42" t="e">
        <f t="shared" si="68"/>
        <v>#REF!</v>
      </c>
      <c r="E478" s="106" t="e">
        <f t="shared" si="66"/>
        <v>#REF!</v>
      </c>
      <c r="F478" s="2"/>
    </row>
    <row r="479" spans="1:6" ht="38.25" hidden="1" outlineLevel="5" x14ac:dyDescent="0.25">
      <c r="A479" s="20" t="s">
        <v>122</v>
      </c>
      <c r="B479" s="41" t="s">
        <v>412</v>
      </c>
      <c r="C479" s="42" t="e">
        <f>C480</f>
        <v>#REF!</v>
      </c>
      <c r="D479" s="42" t="e">
        <f t="shared" si="68"/>
        <v>#REF!</v>
      </c>
      <c r="E479" s="106" t="e">
        <f t="shared" si="66"/>
        <v>#REF!</v>
      </c>
      <c r="F479" s="2"/>
    </row>
    <row r="480" spans="1:6" hidden="1" outlineLevel="6" x14ac:dyDescent="0.25">
      <c r="A480" s="20" t="s">
        <v>122</v>
      </c>
      <c r="B480" s="41" t="s">
        <v>292</v>
      </c>
      <c r="C480" s="42" t="e">
        <f>'№4 ведомственная'!#REF!</f>
        <v>#REF!</v>
      </c>
      <c r="D480" s="42" t="e">
        <f>'№4 ведомственная'!#REF!</f>
        <v>#REF!</v>
      </c>
      <c r="E480" s="106" t="e">
        <f t="shared" si="66"/>
        <v>#REF!</v>
      </c>
      <c r="F480" s="2"/>
    </row>
    <row r="481" spans="1:6" outlineLevel="1" collapsed="1" x14ac:dyDescent="0.25">
      <c r="A481" s="20" t="s">
        <v>130</v>
      </c>
      <c r="B481" s="41" t="s">
        <v>262</v>
      </c>
      <c r="C481" s="42">
        <f>'№4 ведомственная'!F377+'№4 ведомственная'!F540</f>
        <v>10180.099999999999</v>
      </c>
      <c r="D481" s="42">
        <f>'№4 ведомственная'!G377+'№4 ведомственная'!G540</f>
        <v>8637.5999999999985</v>
      </c>
      <c r="E481" s="106">
        <f t="shared" si="66"/>
        <v>84.847889509926219</v>
      </c>
      <c r="F481" s="2"/>
    </row>
    <row r="482" spans="1:6" ht="38.25" hidden="1" outlineLevel="2" x14ac:dyDescent="0.25">
      <c r="A482" s="20" t="s">
        <v>130</v>
      </c>
      <c r="B482" s="41" t="s">
        <v>266</v>
      </c>
      <c r="C482" s="42">
        <f>C483</f>
        <v>4881.7</v>
      </c>
      <c r="D482" s="42">
        <f t="shared" ref="D482:D484" si="69">D483</f>
        <v>3339.2</v>
      </c>
      <c r="E482" s="106">
        <f t="shared" si="66"/>
        <v>68.402400802998955</v>
      </c>
      <c r="F482" s="2"/>
    </row>
    <row r="483" spans="1:6" ht="25.5" hidden="1" outlineLevel="3" x14ac:dyDescent="0.25">
      <c r="A483" s="20" t="s">
        <v>130</v>
      </c>
      <c r="B483" s="41" t="s">
        <v>421</v>
      </c>
      <c r="C483" s="42">
        <f>C484</f>
        <v>4881.7</v>
      </c>
      <c r="D483" s="42">
        <f t="shared" si="69"/>
        <v>3339.2</v>
      </c>
      <c r="E483" s="106">
        <f t="shared" si="66"/>
        <v>68.402400802998955</v>
      </c>
      <c r="F483" s="2"/>
    </row>
    <row r="484" spans="1:6" ht="25.5" hidden="1" outlineLevel="4" x14ac:dyDescent="0.25">
      <c r="A484" s="20" t="s">
        <v>130</v>
      </c>
      <c r="B484" s="41" t="s">
        <v>422</v>
      </c>
      <c r="C484" s="42">
        <f>C485</f>
        <v>4881.7</v>
      </c>
      <c r="D484" s="42">
        <f t="shared" si="69"/>
        <v>3339.2</v>
      </c>
      <c r="E484" s="106">
        <f t="shared" si="66"/>
        <v>68.402400802998955</v>
      </c>
      <c r="F484" s="2"/>
    </row>
    <row r="485" spans="1:6" ht="51" hidden="1" outlineLevel="5" x14ac:dyDescent="0.25">
      <c r="A485" s="20" t="s">
        <v>130</v>
      </c>
      <c r="B485" s="41" t="s">
        <v>456</v>
      </c>
      <c r="C485" s="42">
        <f>C486+C487</f>
        <v>4881.7</v>
      </c>
      <c r="D485" s="42">
        <f>D486+D487</f>
        <v>3339.2</v>
      </c>
      <c r="E485" s="106">
        <f t="shared" si="66"/>
        <v>68.402400802998955</v>
      </c>
      <c r="F485" s="2"/>
    </row>
    <row r="486" spans="1:6" ht="25.5" hidden="1" outlineLevel="6" x14ac:dyDescent="0.25">
      <c r="A486" s="20" t="s">
        <v>130</v>
      </c>
      <c r="B486" s="41" t="s">
        <v>281</v>
      </c>
      <c r="C486" s="42">
        <f>'№4 ведомственная'!F545</f>
        <v>122</v>
      </c>
      <c r="D486" s="42">
        <f>'№4 ведомственная'!G545</f>
        <v>72.5</v>
      </c>
      <c r="E486" s="106">
        <f t="shared" si="66"/>
        <v>59.426229508196727</v>
      </c>
      <c r="F486" s="2"/>
    </row>
    <row r="487" spans="1:6" hidden="1" outlineLevel="6" x14ac:dyDescent="0.25">
      <c r="A487" s="20" t="s">
        <v>130</v>
      </c>
      <c r="B487" s="41" t="s">
        <v>292</v>
      </c>
      <c r="C487" s="42">
        <f>'№4 ведомственная'!F546</f>
        <v>4759.7</v>
      </c>
      <c r="D487" s="42">
        <f>'№4 ведомственная'!G546</f>
        <v>3266.7</v>
      </c>
      <c r="E487" s="106">
        <f t="shared" si="66"/>
        <v>68.632476836775425</v>
      </c>
      <c r="F487" s="2"/>
    </row>
    <row r="488" spans="1:6" ht="38.25" hidden="1" outlineLevel="2" x14ac:dyDescent="0.25">
      <c r="A488" s="20" t="s">
        <v>130</v>
      </c>
      <c r="B488" s="41" t="s">
        <v>263</v>
      </c>
      <c r="C488" s="42" t="e">
        <f>C489</f>
        <v>#REF!</v>
      </c>
      <c r="D488" s="42" t="e">
        <f t="shared" ref="D488:D491" si="70">D489</f>
        <v>#REF!</v>
      </c>
      <c r="E488" s="106" t="e">
        <f t="shared" si="66"/>
        <v>#REF!</v>
      </c>
      <c r="F488" s="2"/>
    </row>
    <row r="489" spans="1:6" ht="51" hidden="1" outlineLevel="3" x14ac:dyDescent="0.25">
      <c r="A489" s="20" t="s">
        <v>130</v>
      </c>
      <c r="B489" s="41" t="s">
        <v>413</v>
      </c>
      <c r="C489" s="42" t="e">
        <f>C490</f>
        <v>#REF!</v>
      </c>
      <c r="D489" s="42" t="e">
        <f t="shared" si="70"/>
        <v>#REF!</v>
      </c>
      <c r="E489" s="106" t="e">
        <f t="shared" si="66"/>
        <v>#REF!</v>
      </c>
      <c r="F489" s="2"/>
    </row>
    <row r="490" spans="1:6" ht="76.5" hidden="1" outlineLevel="4" x14ac:dyDescent="0.25">
      <c r="A490" s="20" t="s">
        <v>130</v>
      </c>
      <c r="B490" s="41" t="s">
        <v>414</v>
      </c>
      <c r="C490" s="42" t="e">
        <f>C491</f>
        <v>#REF!</v>
      </c>
      <c r="D490" s="42" t="e">
        <f t="shared" si="70"/>
        <v>#REF!</v>
      </c>
      <c r="E490" s="106" t="e">
        <f t="shared" si="66"/>
        <v>#REF!</v>
      </c>
      <c r="F490" s="2"/>
    </row>
    <row r="491" spans="1:6" ht="51" hidden="1" outlineLevel="5" x14ac:dyDescent="0.25">
      <c r="A491" s="20" t="s">
        <v>130</v>
      </c>
      <c r="B491" s="41" t="s">
        <v>415</v>
      </c>
      <c r="C491" s="42" t="e">
        <f>C492</f>
        <v>#REF!</v>
      </c>
      <c r="D491" s="42" t="e">
        <f t="shared" si="70"/>
        <v>#REF!</v>
      </c>
      <c r="E491" s="106" t="e">
        <f t="shared" si="66"/>
        <v>#REF!</v>
      </c>
      <c r="F491" s="2"/>
    </row>
    <row r="492" spans="1:6" ht="25.5" hidden="1" outlineLevel="6" x14ac:dyDescent="0.25">
      <c r="A492" s="20" t="s">
        <v>130</v>
      </c>
      <c r="B492" s="41" t="s">
        <v>373</v>
      </c>
      <c r="C492" s="42" t="e">
        <f>'№4 ведомственная'!#REF!</f>
        <v>#REF!</v>
      </c>
      <c r="D492" s="42" t="e">
        <f>'№4 ведомственная'!#REF!</f>
        <v>#REF!</v>
      </c>
      <c r="E492" s="106" t="e">
        <f t="shared" si="66"/>
        <v>#REF!</v>
      </c>
      <c r="F492" s="2"/>
    </row>
    <row r="493" spans="1:6" s="9" customFormat="1" collapsed="1" x14ac:dyDescent="0.25">
      <c r="A493" s="37" t="s">
        <v>183</v>
      </c>
      <c r="B493" s="39" t="s">
        <v>235</v>
      </c>
      <c r="C493" s="40">
        <f>C495+C520+C494</f>
        <v>13513.399999999998</v>
      </c>
      <c r="D493" s="40">
        <f>D495+D520+D494</f>
        <v>9735.6999999999989</v>
      </c>
      <c r="E493" s="36">
        <f t="shared" si="66"/>
        <v>72.044785176195475</v>
      </c>
      <c r="F493" s="4"/>
    </row>
    <row r="494" spans="1:6" s="13" customFormat="1" x14ac:dyDescent="0.25">
      <c r="A494" s="20">
        <v>1101</v>
      </c>
      <c r="B494" s="41" t="s">
        <v>576</v>
      </c>
      <c r="C494" s="42">
        <f>'№4 ведомственная'!F651</f>
        <v>729.30000000000007</v>
      </c>
      <c r="D494" s="42">
        <f>'№4 ведомственная'!G651</f>
        <v>642.4</v>
      </c>
      <c r="E494" s="106">
        <f t="shared" si="66"/>
        <v>88.084464555052776</v>
      </c>
      <c r="F494" s="12"/>
    </row>
    <row r="495" spans="1:6" outlineLevel="1" x14ac:dyDescent="0.25">
      <c r="A495" s="20" t="s">
        <v>214</v>
      </c>
      <c r="B495" s="41" t="s">
        <v>276</v>
      </c>
      <c r="C495" s="42">
        <f>'№4 ведомственная'!F661</f>
        <v>7786.9</v>
      </c>
      <c r="D495" s="42">
        <f>'№4 ведомственная'!G661</f>
        <v>4949.4000000000005</v>
      </c>
      <c r="E495" s="106">
        <f t="shared" si="66"/>
        <v>63.560595358871964</v>
      </c>
      <c r="F495" s="2"/>
    </row>
    <row r="496" spans="1:6" ht="38.25" hidden="1" outlineLevel="2" x14ac:dyDescent="0.25">
      <c r="A496" s="20" t="s">
        <v>214</v>
      </c>
      <c r="B496" s="41" t="s">
        <v>277</v>
      </c>
      <c r="C496" s="42" t="e">
        <f>C497+C512</f>
        <v>#REF!</v>
      </c>
      <c r="D496" s="42" t="e">
        <f>D497+D512</f>
        <v>#REF!</v>
      </c>
      <c r="E496" s="106" t="e">
        <f t="shared" si="66"/>
        <v>#REF!</v>
      </c>
      <c r="F496" s="2"/>
    </row>
    <row r="497" spans="1:6" ht="25.5" hidden="1" outlineLevel="3" x14ac:dyDescent="0.25">
      <c r="A497" s="20" t="s">
        <v>214</v>
      </c>
      <c r="B497" s="41" t="s">
        <v>487</v>
      </c>
      <c r="C497" s="42" t="e">
        <f>C498+C504+C509</f>
        <v>#REF!</v>
      </c>
      <c r="D497" s="42" t="e">
        <f>D498+D504+D509</f>
        <v>#REF!</v>
      </c>
      <c r="E497" s="106" t="e">
        <f t="shared" si="66"/>
        <v>#REF!</v>
      </c>
      <c r="F497" s="2"/>
    </row>
    <row r="498" spans="1:6" ht="63.75" hidden="1" outlineLevel="4" x14ac:dyDescent="0.25">
      <c r="A498" s="20" t="s">
        <v>214</v>
      </c>
      <c r="B498" s="41" t="s">
        <v>488</v>
      </c>
      <c r="C498" s="42" t="e">
        <f>C499+C502</f>
        <v>#REF!</v>
      </c>
      <c r="D498" s="42" t="e">
        <f>D499+D502</f>
        <v>#REF!</v>
      </c>
      <c r="E498" s="106" t="e">
        <f t="shared" si="66"/>
        <v>#REF!</v>
      </c>
      <c r="F498" s="2"/>
    </row>
    <row r="499" spans="1:6" ht="76.5" hidden="1" outlineLevel="5" x14ac:dyDescent="0.25">
      <c r="A499" s="20" t="s">
        <v>214</v>
      </c>
      <c r="B499" s="41" t="s">
        <v>489</v>
      </c>
      <c r="C499" s="42" t="e">
        <f>C500+C501</f>
        <v>#REF!</v>
      </c>
      <c r="D499" s="42" t="e">
        <f>D500+D501</f>
        <v>#REF!</v>
      </c>
      <c r="E499" s="106" t="e">
        <f t="shared" si="66"/>
        <v>#REF!</v>
      </c>
      <c r="F499" s="2"/>
    </row>
    <row r="500" spans="1:6" ht="51" hidden="1" outlineLevel="6" x14ac:dyDescent="0.25">
      <c r="A500" s="20" t="s">
        <v>214</v>
      </c>
      <c r="B500" s="41" t="s">
        <v>280</v>
      </c>
      <c r="C500" s="42" t="e">
        <f>'№4 ведомственная'!#REF!</f>
        <v>#REF!</v>
      </c>
      <c r="D500" s="42" t="e">
        <f>'№4 ведомственная'!#REF!</f>
        <v>#REF!</v>
      </c>
      <c r="E500" s="106" t="e">
        <f t="shared" si="66"/>
        <v>#REF!</v>
      </c>
      <c r="F500" s="2"/>
    </row>
    <row r="501" spans="1:6" ht="25.5" hidden="1" outlineLevel="6" x14ac:dyDescent="0.25">
      <c r="A501" s="20" t="s">
        <v>214</v>
      </c>
      <c r="B501" s="41" t="s">
        <v>281</v>
      </c>
      <c r="C501" s="42">
        <f>'№4 ведомственная'!F666</f>
        <v>700</v>
      </c>
      <c r="D501" s="42">
        <f>'№4 ведомственная'!G666</f>
        <v>450.5</v>
      </c>
      <c r="E501" s="106">
        <f t="shared" si="66"/>
        <v>64.357142857142861</v>
      </c>
      <c r="F501" s="2"/>
    </row>
    <row r="502" spans="1:6" ht="25.5" hidden="1" outlineLevel="5" x14ac:dyDescent="0.25">
      <c r="A502" s="20" t="s">
        <v>214</v>
      </c>
      <c r="B502" s="41" t="s">
        <v>490</v>
      </c>
      <c r="C502" s="42" t="e">
        <f>C503</f>
        <v>#REF!</v>
      </c>
      <c r="D502" s="42" t="e">
        <f>D503</f>
        <v>#REF!</v>
      </c>
      <c r="E502" s="106" t="e">
        <f t="shared" si="66"/>
        <v>#REF!</v>
      </c>
      <c r="F502" s="2"/>
    </row>
    <row r="503" spans="1:6" ht="25.5" hidden="1" outlineLevel="6" x14ac:dyDescent="0.25">
      <c r="A503" s="20" t="s">
        <v>214</v>
      </c>
      <c r="B503" s="41" t="s">
        <v>281</v>
      </c>
      <c r="C503" s="42" t="e">
        <f>'№4 ведомственная'!#REF!</f>
        <v>#REF!</v>
      </c>
      <c r="D503" s="42" t="e">
        <f>'№4 ведомственная'!#REF!</f>
        <v>#REF!</v>
      </c>
      <c r="E503" s="106" t="e">
        <f t="shared" si="66"/>
        <v>#REF!</v>
      </c>
      <c r="F503" s="2"/>
    </row>
    <row r="504" spans="1:6" ht="38.25" hidden="1" outlineLevel="4" x14ac:dyDescent="0.25">
      <c r="A504" s="20" t="s">
        <v>214</v>
      </c>
      <c r="B504" s="41" t="s">
        <v>491</v>
      </c>
      <c r="C504" s="42" t="e">
        <f>C505</f>
        <v>#REF!</v>
      </c>
      <c r="D504" s="42" t="e">
        <f>D505</f>
        <v>#REF!</v>
      </c>
      <c r="E504" s="106" t="e">
        <f t="shared" si="66"/>
        <v>#REF!</v>
      </c>
      <c r="F504" s="2"/>
    </row>
    <row r="505" spans="1:6" ht="38.25" hidden="1" outlineLevel="5" x14ac:dyDescent="0.25">
      <c r="A505" s="20" t="s">
        <v>214</v>
      </c>
      <c r="B505" s="41" t="s">
        <v>492</v>
      </c>
      <c r="C505" s="42" t="e">
        <f>C506+C507+C508</f>
        <v>#REF!</v>
      </c>
      <c r="D505" s="42" t="e">
        <f>D506+D507+D508</f>
        <v>#REF!</v>
      </c>
      <c r="E505" s="106" t="e">
        <f t="shared" si="66"/>
        <v>#REF!</v>
      </c>
      <c r="F505" s="2"/>
    </row>
    <row r="506" spans="1:6" ht="51" hidden="1" outlineLevel="6" x14ac:dyDescent="0.25">
      <c r="A506" s="20" t="s">
        <v>214</v>
      </c>
      <c r="B506" s="41" t="s">
        <v>280</v>
      </c>
      <c r="C506" s="42" t="e">
        <f>'№4 ведомственная'!#REF!</f>
        <v>#REF!</v>
      </c>
      <c r="D506" s="42" t="e">
        <f>'№4 ведомственная'!#REF!</f>
        <v>#REF!</v>
      </c>
      <c r="E506" s="106" t="e">
        <f t="shared" si="66"/>
        <v>#REF!</v>
      </c>
      <c r="F506" s="2"/>
    </row>
    <row r="507" spans="1:6" ht="25.5" hidden="1" outlineLevel="6" x14ac:dyDescent="0.25">
      <c r="A507" s="20" t="s">
        <v>214</v>
      </c>
      <c r="B507" s="41" t="s">
        <v>281</v>
      </c>
      <c r="C507" s="42">
        <f>'№4 ведомственная'!F670</f>
        <v>1100</v>
      </c>
      <c r="D507" s="42">
        <f>'№4 ведомственная'!G670</f>
        <v>782.7</v>
      </c>
      <c r="E507" s="106">
        <f t="shared" si="66"/>
        <v>71.154545454545456</v>
      </c>
      <c r="F507" s="2"/>
    </row>
    <row r="508" spans="1:6" hidden="1" outlineLevel="6" x14ac:dyDescent="0.25">
      <c r="A508" s="20" t="s">
        <v>214</v>
      </c>
      <c r="B508" s="41" t="s">
        <v>282</v>
      </c>
      <c r="C508" s="42" t="e">
        <f>'№4 ведомственная'!#REF!</f>
        <v>#REF!</v>
      </c>
      <c r="D508" s="42" t="e">
        <f>'№4 ведомственная'!#REF!</f>
        <v>#REF!</v>
      </c>
      <c r="E508" s="106" t="e">
        <f t="shared" si="66"/>
        <v>#REF!</v>
      </c>
      <c r="F508" s="2"/>
    </row>
    <row r="509" spans="1:6" ht="25.5" hidden="1" outlineLevel="4" x14ac:dyDescent="0.25">
      <c r="A509" s="20" t="s">
        <v>214</v>
      </c>
      <c r="B509" s="41" t="s">
        <v>493</v>
      </c>
      <c r="C509" s="42" t="e">
        <f t="shared" ref="C509:D510" si="71">C510</f>
        <v>#REF!</v>
      </c>
      <c r="D509" s="42" t="e">
        <f t="shared" si="71"/>
        <v>#REF!</v>
      </c>
      <c r="E509" s="106" t="e">
        <f t="shared" si="66"/>
        <v>#REF!</v>
      </c>
      <c r="F509" s="2"/>
    </row>
    <row r="510" spans="1:6" hidden="1" outlineLevel="5" x14ac:dyDescent="0.25">
      <c r="A510" s="20" t="s">
        <v>214</v>
      </c>
      <c r="B510" s="41" t="s">
        <v>494</v>
      </c>
      <c r="C510" s="42" t="e">
        <f t="shared" si="71"/>
        <v>#REF!</v>
      </c>
      <c r="D510" s="42" t="e">
        <f t="shared" si="71"/>
        <v>#REF!</v>
      </c>
      <c r="E510" s="106" t="e">
        <f t="shared" si="66"/>
        <v>#REF!</v>
      </c>
      <c r="F510" s="2"/>
    </row>
    <row r="511" spans="1:6" ht="25.5" hidden="1" outlineLevel="6" x14ac:dyDescent="0.25">
      <c r="A511" s="20" t="s">
        <v>214</v>
      </c>
      <c r="B511" s="41" t="s">
        <v>281</v>
      </c>
      <c r="C511" s="42" t="e">
        <f>'№4 ведомственная'!#REF!</f>
        <v>#REF!</v>
      </c>
      <c r="D511" s="42" t="e">
        <f>'№4 ведомственная'!#REF!</f>
        <v>#REF!</v>
      </c>
      <c r="E511" s="106" t="e">
        <f t="shared" si="66"/>
        <v>#REF!</v>
      </c>
      <c r="F511" s="2"/>
    </row>
    <row r="512" spans="1:6" ht="25.5" hidden="1" outlineLevel="3" x14ac:dyDescent="0.25">
      <c r="A512" s="20" t="s">
        <v>214</v>
      </c>
      <c r="B512" s="41" t="s">
        <v>495</v>
      </c>
      <c r="C512" s="42" t="e">
        <f>C513</f>
        <v>#REF!</v>
      </c>
      <c r="D512" s="42" t="e">
        <f>D513</f>
        <v>#REF!</v>
      </c>
      <c r="E512" s="106" t="e">
        <f t="shared" si="66"/>
        <v>#REF!</v>
      </c>
      <c r="F512" s="2"/>
    </row>
    <row r="513" spans="1:6" ht="25.5" hidden="1" outlineLevel="4" x14ac:dyDescent="0.25">
      <c r="A513" s="20" t="s">
        <v>214</v>
      </c>
      <c r="B513" s="41" t="s">
        <v>496</v>
      </c>
      <c r="C513" s="42" t="e">
        <f>C514+C518</f>
        <v>#REF!</v>
      </c>
      <c r="D513" s="42" t="e">
        <f>D514+D518</f>
        <v>#REF!</v>
      </c>
      <c r="E513" s="106" t="e">
        <f t="shared" si="66"/>
        <v>#REF!</v>
      </c>
      <c r="F513" s="2"/>
    </row>
    <row r="514" spans="1:6" ht="25.5" hidden="1" outlineLevel="5" x14ac:dyDescent="0.25">
      <c r="A514" s="20" t="s">
        <v>214</v>
      </c>
      <c r="B514" s="41" t="s">
        <v>497</v>
      </c>
      <c r="C514" s="42" t="e">
        <f>C515+C516+C517</f>
        <v>#REF!</v>
      </c>
      <c r="D514" s="42" t="e">
        <f>D515+D516+D517</f>
        <v>#REF!</v>
      </c>
      <c r="E514" s="106" t="e">
        <f t="shared" si="66"/>
        <v>#REF!</v>
      </c>
      <c r="F514" s="2"/>
    </row>
    <row r="515" spans="1:6" ht="51" hidden="1" outlineLevel="6" x14ac:dyDescent="0.25">
      <c r="A515" s="20" t="s">
        <v>214</v>
      </c>
      <c r="B515" s="41" t="s">
        <v>280</v>
      </c>
      <c r="C515" s="42">
        <f>'№4 ведомственная'!F681</f>
        <v>2284.9</v>
      </c>
      <c r="D515" s="42">
        <f>'№4 ведомственная'!G681</f>
        <v>1347</v>
      </c>
      <c r="E515" s="106">
        <f t="shared" si="66"/>
        <v>58.952251739682261</v>
      </c>
      <c r="F515" s="2"/>
    </row>
    <row r="516" spans="1:6" ht="25.5" hidden="1" outlineLevel="6" x14ac:dyDescent="0.25">
      <c r="A516" s="20" t="s">
        <v>214</v>
      </c>
      <c r="B516" s="41" t="s">
        <v>281</v>
      </c>
      <c r="C516" s="42">
        <f>'№4 ведомственная'!F682</f>
        <v>942</v>
      </c>
      <c r="D516" s="42">
        <f>'№4 ведомственная'!G682</f>
        <v>291.8</v>
      </c>
      <c r="E516" s="106">
        <f t="shared" si="66"/>
        <v>30.976645435244158</v>
      </c>
      <c r="F516" s="2"/>
    </row>
    <row r="517" spans="1:6" hidden="1" outlineLevel="6" x14ac:dyDescent="0.25">
      <c r="A517" s="20" t="s">
        <v>214</v>
      </c>
      <c r="B517" s="41" t="s">
        <v>282</v>
      </c>
      <c r="C517" s="42" t="e">
        <f>'№4 ведомственная'!#REF!</f>
        <v>#REF!</v>
      </c>
      <c r="D517" s="42" t="e">
        <f>'№4 ведомственная'!#REF!</f>
        <v>#REF!</v>
      </c>
      <c r="E517" s="106" t="e">
        <f t="shared" si="66"/>
        <v>#REF!</v>
      </c>
      <c r="F517" s="2"/>
    </row>
    <row r="518" spans="1:6" hidden="1" outlineLevel="5" x14ac:dyDescent="0.25">
      <c r="A518" s="20" t="s">
        <v>214</v>
      </c>
      <c r="B518" s="41" t="s">
        <v>519</v>
      </c>
      <c r="C518" s="42">
        <f>C519</f>
        <v>0</v>
      </c>
      <c r="D518" s="42">
        <f>D519</f>
        <v>0</v>
      </c>
      <c r="E518" s="106" t="e">
        <f t="shared" si="66"/>
        <v>#DIV/0!</v>
      </c>
      <c r="F518" s="2"/>
    </row>
    <row r="519" spans="1:6" ht="25.5" hidden="1" outlineLevel="6" x14ac:dyDescent="0.25">
      <c r="A519" s="20" t="s">
        <v>214</v>
      </c>
      <c r="B519" s="41" t="s">
        <v>281</v>
      </c>
      <c r="C519" s="42"/>
      <c r="D519" s="42"/>
      <c r="E519" s="106" t="e">
        <f t="shared" si="66"/>
        <v>#DIV/0!</v>
      </c>
      <c r="F519" s="2"/>
    </row>
    <row r="520" spans="1:6" outlineLevel="1" collapsed="1" x14ac:dyDescent="0.25">
      <c r="A520" s="20" t="s">
        <v>184</v>
      </c>
      <c r="B520" s="41" t="s">
        <v>272</v>
      </c>
      <c r="C520" s="42">
        <f>'№4 ведомственная'!F548</f>
        <v>4997.2</v>
      </c>
      <c r="D520" s="42">
        <f>'№4 ведомственная'!G548</f>
        <v>4143.8999999999996</v>
      </c>
      <c r="E520" s="106">
        <f t="shared" si="66"/>
        <v>82.924437685103655</v>
      </c>
      <c r="F520" s="2"/>
    </row>
    <row r="521" spans="1:6" ht="38.25" hidden="1" outlineLevel="2" x14ac:dyDescent="0.25">
      <c r="A521" s="20" t="s">
        <v>184</v>
      </c>
      <c r="B521" s="41" t="s">
        <v>266</v>
      </c>
      <c r="C521" s="42">
        <f>C522</f>
        <v>4537.8999999999996</v>
      </c>
      <c r="D521" s="42">
        <f t="shared" ref="D521:D524" si="72">D522</f>
        <v>3684.6</v>
      </c>
      <c r="E521" s="106">
        <f t="shared" si="66"/>
        <v>81.196147997972631</v>
      </c>
      <c r="F521" s="2"/>
    </row>
    <row r="522" spans="1:6" ht="25.5" hidden="1" outlineLevel="3" x14ac:dyDescent="0.25">
      <c r="A522" s="20" t="s">
        <v>184</v>
      </c>
      <c r="B522" s="41" t="s">
        <v>442</v>
      </c>
      <c r="C522" s="42">
        <f>C523</f>
        <v>4537.8999999999996</v>
      </c>
      <c r="D522" s="42">
        <f t="shared" si="72"/>
        <v>3684.6</v>
      </c>
      <c r="E522" s="106">
        <f t="shared" si="66"/>
        <v>81.196147997972631</v>
      </c>
      <c r="F522" s="2"/>
    </row>
    <row r="523" spans="1:6" ht="25.5" hidden="1" outlineLevel="4" x14ac:dyDescent="0.25">
      <c r="A523" s="20" t="s">
        <v>184</v>
      </c>
      <c r="B523" s="41" t="s">
        <v>443</v>
      </c>
      <c r="C523" s="42">
        <f>C524</f>
        <v>4537.8999999999996</v>
      </c>
      <c r="D523" s="42">
        <f t="shared" si="72"/>
        <v>3684.6</v>
      </c>
      <c r="E523" s="106">
        <f t="shared" si="66"/>
        <v>81.196147997972631</v>
      </c>
      <c r="F523" s="2"/>
    </row>
    <row r="524" spans="1:6" ht="38.25" hidden="1" outlineLevel="5" x14ac:dyDescent="0.25">
      <c r="A524" s="20" t="s">
        <v>184</v>
      </c>
      <c r="B524" s="41" t="s">
        <v>457</v>
      </c>
      <c r="C524" s="42">
        <f>C525</f>
        <v>4537.8999999999996</v>
      </c>
      <c r="D524" s="42">
        <f t="shared" si="72"/>
        <v>3684.6</v>
      </c>
      <c r="E524" s="106">
        <f t="shared" si="66"/>
        <v>81.196147997972631</v>
      </c>
      <c r="F524" s="2"/>
    </row>
    <row r="525" spans="1:6" ht="25.5" hidden="1" outlineLevel="6" x14ac:dyDescent="0.25">
      <c r="A525" s="20" t="s">
        <v>184</v>
      </c>
      <c r="B525" s="41" t="s">
        <v>307</v>
      </c>
      <c r="C525" s="42">
        <f>'№4 ведомственная'!F553</f>
        <v>4537.8999999999996</v>
      </c>
      <c r="D525" s="42">
        <f>'№4 ведомственная'!G553</f>
        <v>3684.6</v>
      </c>
      <c r="E525" s="106">
        <f t="shared" si="66"/>
        <v>81.196147997972631</v>
      </c>
      <c r="F525" s="2"/>
    </row>
    <row r="526" spans="1:6" s="9" customFormat="1" collapsed="1" x14ac:dyDescent="0.25">
      <c r="A526" s="37" t="s">
        <v>133</v>
      </c>
      <c r="B526" s="39" t="s">
        <v>233</v>
      </c>
      <c r="C526" s="40">
        <f t="shared" ref="C526:C531" si="73">C527</f>
        <v>2670.8</v>
      </c>
      <c r="D526" s="40">
        <f t="shared" ref="D526:D531" si="74">D527</f>
        <v>2025.6</v>
      </c>
      <c r="E526" s="36">
        <f t="shared" si="66"/>
        <v>75.842444211472198</v>
      </c>
      <c r="F526" s="4"/>
    </row>
    <row r="527" spans="1:6" outlineLevel="1" x14ac:dyDescent="0.25">
      <c r="A527" s="20" t="s">
        <v>134</v>
      </c>
      <c r="B527" s="41" t="s">
        <v>264</v>
      </c>
      <c r="C527" s="42">
        <f>'№4 ведомственная'!F391</f>
        <v>2670.8</v>
      </c>
      <c r="D527" s="42">
        <f>'№4 ведомственная'!G391</f>
        <v>2025.6</v>
      </c>
      <c r="E527" s="106">
        <f t="shared" si="66"/>
        <v>75.842444211472198</v>
      </c>
      <c r="F527" s="2"/>
    </row>
    <row r="528" spans="1:6" ht="51" hidden="1" outlineLevel="2" x14ac:dyDescent="0.25">
      <c r="A528" s="20" t="s">
        <v>134</v>
      </c>
      <c r="B528" s="41" t="s">
        <v>239</v>
      </c>
      <c r="C528" s="42">
        <f t="shared" si="73"/>
        <v>1500</v>
      </c>
      <c r="D528" s="42">
        <f t="shared" si="74"/>
        <v>1125</v>
      </c>
      <c r="E528" s="106">
        <f t="shared" si="66"/>
        <v>75</v>
      </c>
      <c r="F528" s="2"/>
    </row>
    <row r="529" spans="1:6" ht="25.5" hidden="1" outlineLevel="3" x14ac:dyDescent="0.25">
      <c r="A529" s="20" t="s">
        <v>134</v>
      </c>
      <c r="B529" s="41" t="s">
        <v>416</v>
      </c>
      <c r="C529" s="42">
        <f t="shared" si="73"/>
        <v>1500</v>
      </c>
      <c r="D529" s="42">
        <f t="shared" si="74"/>
        <v>1125</v>
      </c>
      <c r="E529" s="106">
        <f t="shared" si="66"/>
        <v>75</v>
      </c>
      <c r="F529" s="2"/>
    </row>
    <row r="530" spans="1:6" hidden="1" outlineLevel="4" x14ac:dyDescent="0.25">
      <c r="A530" s="20" t="s">
        <v>134</v>
      </c>
      <c r="B530" s="41" t="s">
        <v>511</v>
      </c>
      <c r="C530" s="42">
        <f t="shared" si="73"/>
        <v>1500</v>
      </c>
      <c r="D530" s="42">
        <f t="shared" si="74"/>
        <v>1125</v>
      </c>
      <c r="E530" s="106">
        <f t="shared" si="66"/>
        <v>75</v>
      </c>
      <c r="F530" s="2"/>
    </row>
    <row r="531" spans="1:6" hidden="1" outlineLevel="5" x14ac:dyDescent="0.25">
      <c r="A531" s="20" t="s">
        <v>134</v>
      </c>
      <c r="B531" s="41" t="s">
        <v>417</v>
      </c>
      <c r="C531" s="42">
        <f t="shared" si="73"/>
        <v>1500</v>
      </c>
      <c r="D531" s="42">
        <f t="shared" si="74"/>
        <v>1125</v>
      </c>
      <c r="E531" s="106">
        <f t="shared" si="66"/>
        <v>75</v>
      </c>
      <c r="F531" s="2"/>
    </row>
    <row r="532" spans="1:6" ht="25.5" hidden="1" outlineLevel="6" x14ac:dyDescent="0.25">
      <c r="A532" s="20" t="s">
        <v>134</v>
      </c>
      <c r="B532" s="41" t="s">
        <v>307</v>
      </c>
      <c r="C532" s="42">
        <f>'№4 ведомственная'!F398</f>
        <v>1500</v>
      </c>
      <c r="D532" s="42">
        <f>'№4 ведомственная'!G398</f>
        <v>1125</v>
      </c>
      <c r="E532" s="106">
        <f t="shared" si="66"/>
        <v>75</v>
      </c>
      <c r="F532" s="2"/>
    </row>
    <row r="533" spans="1:6" hidden="1" outlineLevel="2" x14ac:dyDescent="0.25">
      <c r="A533" s="65" t="s">
        <v>9</v>
      </c>
      <c r="B533" s="79" t="s">
        <v>237</v>
      </c>
      <c r="C533" s="80">
        <f>C534</f>
        <v>0</v>
      </c>
      <c r="D533" s="80">
        <f t="shared" ref="D533:D535" si="75">D534</f>
        <v>0</v>
      </c>
      <c r="E533" s="106" t="e">
        <f t="shared" ref="E533:E536" si="76">D533/C533*100</f>
        <v>#DIV/0!</v>
      </c>
      <c r="F533" s="2"/>
    </row>
    <row r="534" spans="1:6" ht="25.5" hidden="1" outlineLevel="3" x14ac:dyDescent="0.25">
      <c r="A534" s="65" t="s">
        <v>9</v>
      </c>
      <c r="B534" s="79" t="s">
        <v>283</v>
      </c>
      <c r="C534" s="80">
        <f>C535</f>
        <v>0</v>
      </c>
      <c r="D534" s="80">
        <f t="shared" si="75"/>
        <v>0</v>
      </c>
      <c r="E534" s="106" t="e">
        <f t="shared" si="76"/>
        <v>#DIV/0!</v>
      </c>
      <c r="F534" s="2"/>
    </row>
    <row r="535" spans="1:6" ht="25.5" hidden="1" outlineLevel="5" x14ac:dyDescent="0.25">
      <c r="A535" s="65" t="s">
        <v>9</v>
      </c>
      <c r="B535" s="79" t="s">
        <v>284</v>
      </c>
      <c r="C535" s="80">
        <f>C536</f>
        <v>0</v>
      </c>
      <c r="D535" s="80">
        <f t="shared" si="75"/>
        <v>0</v>
      </c>
      <c r="E535" s="106" t="e">
        <f t="shared" si="76"/>
        <v>#DIV/0!</v>
      </c>
      <c r="F535" s="2"/>
    </row>
    <row r="536" spans="1:6" hidden="1" outlineLevel="6" x14ac:dyDescent="0.25">
      <c r="A536" s="65" t="s">
        <v>9</v>
      </c>
      <c r="B536" s="79" t="s">
        <v>285</v>
      </c>
      <c r="C536" s="80"/>
      <c r="D536" s="80"/>
      <c r="E536" s="106" t="e">
        <f t="shared" si="76"/>
        <v>#DIV/0!</v>
      </c>
      <c r="F536" s="2"/>
    </row>
    <row r="537" spans="1:6" ht="12.75" customHeight="1" collapsed="1" x14ac:dyDescent="0.25">
      <c r="B537" s="81"/>
      <c r="C537" s="82"/>
      <c r="D537" s="82"/>
      <c r="E537" s="83"/>
      <c r="F537" s="2"/>
    </row>
    <row r="538" spans="1:6" ht="12.75" customHeight="1" x14ac:dyDescent="0.25">
      <c r="A538" s="28"/>
      <c r="B538" s="28"/>
      <c r="C538" s="29"/>
      <c r="D538" s="29"/>
      <c r="E538" s="29"/>
      <c r="F538" s="2"/>
    </row>
    <row r="539" spans="1:6" ht="15.2" customHeight="1" x14ac:dyDescent="0.25">
      <c r="B539" s="133"/>
      <c r="C539" s="133"/>
      <c r="D539" s="133"/>
      <c r="E539" s="133"/>
      <c r="F539" s="2"/>
    </row>
  </sheetData>
  <mergeCells count="15">
    <mergeCell ref="D7:G7"/>
    <mergeCell ref="D8:G8"/>
    <mergeCell ref="D9:G9"/>
    <mergeCell ref="B16:E16"/>
    <mergeCell ref="B539:E539"/>
    <mergeCell ref="A13:E14"/>
    <mergeCell ref="B15:E15"/>
    <mergeCell ref="A17:A18"/>
    <mergeCell ref="B17:B18"/>
    <mergeCell ref="C17:E17"/>
    <mergeCell ref="D1:G1"/>
    <mergeCell ref="D2:G2"/>
    <mergeCell ref="D3:G3"/>
    <mergeCell ref="D5:G5"/>
    <mergeCell ref="C6:G6"/>
  </mergeCells>
  <pageMargins left="0.78749999999999998" right="0.59027779999999996" top="0.59027779999999996" bottom="0.59027779999999996" header="0.39374999999999999" footer="0.51180550000000002"/>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L700"/>
  <sheetViews>
    <sheetView showGridLines="0" tabSelected="1" topLeftCell="A4" zoomScale="140" zoomScaleNormal="140" zoomScaleSheetLayoutView="100" workbookViewId="0">
      <selection activeCell="E10" sqref="E10"/>
    </sheetView>
  </sheetViews>
  <sheetFormatPr defaultRowHeight="15" outlineLevelRow="7" x14ac:dyDescent="0.25"/>
  <cols>
    <col min="1" max="1" width="7.7109375" style="26" customWidth="1"/>
    <col min="2" max="2" width="7.7109375" style="27" customWidth="1"/>
    <col min="3" max="3" width="10.7109375" style="27" customWidth="1"/>
    <col min="4" max="4" width="7.7109375" style="26" customWidth="1"/>
    <col min="5" max="5" width="49" style="26" customWidth="1"/>
    <col min="6" max="6" width="11.42578125" style="58" customWidth="1"/>
    <col min="7" max="7" width="10.28515625" style="58" customWidth="1"/>
    <col min="8" max="8" width="12.85546875" style="58" customWidth="1"/>
    <col min="9" max="9" width="10" style="11" bestFit="1" customWidth="1"/>
    <col min="10" max="11" width="10" style="1" bestFit="1" customWidth="1"/>
    <col min="12" max="16384" width="9.140625" style="1"/>
  </cols>
  <sheetData>
    <row r="1" spans="1:9" s="75" customFormat="1" ht="15" customHeight="1" x14ac:dyDescent="0.25">
      <c r="F1" s="96"/>
      <c r="G1" s="142" t="s">
        <v>929</v>
      </c>
      <c r="H1" s="142"/>
      <c r="I1" s="142"/>
    </row>
    <row r="2" spans="1:9" s="75" customFormat="1" ht="15" customHeight="1" x14ac:dyDescent="0.25">
      <c r="F2" s="96"/>
      <c r="G2" s="143" t="s">
        <v>910</v>
      </c>
      <c r="H2" s="143"/>
      <c r="I2" s="143"/>
    </row>
    <row r="3" spans="1:9" s="75" customFormat="1" ht="15" customHeight="1" x14ac:dyDescent="0.25">
      <c r="F3" s="96"/>
      <c r="G3" s="141" t="s">
        <v>837</v>
      </c>
      <c r="H3" s="141"/>
      <c r="I3" s="141"/>
    </row>
    <row r="4" spans="1:9" s="75" customFormat="1" ht="15" customHeight="1" x14ac:dyDescent="0.25">
      <c r="F4" s="96"/>
      <c r="G4" s="97" t="s">
        <v>911</v>
      </c>
      <c r="H4" s="97"/>
      <c r="I4" s="87"/>
    </row>
    <row r="5" spans="1:9" s="75" customFormat="1" ht="15" customHeight="1" x14ac:dyDescent="0.25">
      <c r="F5" s="96"/>
      <c r="G5" s="142" t="s">
        <v>932</v>
      </c>
      <c r="H5" s="142"/>
      <c r="I5" s="142"/>
    </row>
    <row r="6" spans="1:9" s="75" customFormat="1" ht="15" customHeight="1" x14ac:dyDescent="0.25">
      <c r="F6" s="96"/>
      <c r="G6" s="142" t="s">
        <v>912</v>
      </c>
      <c r="H6" s="142"/>
      <c r="I6" s="142"/>
    </row>
    <row r="7" spans="1:9" s="75" customFormat="1" ht="15" customHeight="1" x14ac:dyDescent="0.25">
      <c r="F7" s="96"/>
      <c r="G7" s="141" t="s">
        <v>913</v>
      </c>
      <c r="H7" s="141"/>
      <c r="I7" s="141"/>
    </row>
    <row r="8" spans="1:9" s="75" customFormat="1" ht="15" customHeight="1" x14ac:dyDescent="0.25">
      <c r="F8" s="96"/>
      <c r="G8" s="143" t="s">
        <v>914</v>
      </c>
      <c r="H8" s="143"/>
      <c r="I8" s="143"/>
    </row>
    <row r="9" spans="1:9" s="75" customFormat="1" ht="15" customHeight="1" x14ac:dyDescent="0.25">
      <c r="F9" s="150" t="s">
        <v>928</v>
      </c>
      <c r="G9" s="150"/>
      <c r="H9" s="150"/>
      <c r="I9" s="88"/>
    </row>
    <row r="10" spans="1:9" s="75" customFormat="1" ht="15" customHeight="1" x14ac:dyDescent="0.25">
      <c r="F10" s="148"/>
      <c r="G10" s="148"/>
      <c r="H10" s="148"/>
    </row>
    <row r="11" spans="1:9" s="75" customFormat="1" x14ac:dyDescent="0.25">
      <c r="F11" s="148"/>
      <c r="G11" s="148"/>
      <c r="H11" s="148"/>
    </row>
    <row r="12" spans="1:9" s="6" customFormat="1" ht="102" customHeight="1" x14ac:dyDescent="0.25">
      <c r="A12" s="149" t="s">
        <v>915</v>
      </c>
      <c r="B12" s="149"/>
      <c r="C12" s="149"/>
      <c r="D12" s="149"/>
      <c r="E12" s="149"/>
      <c r="F12" s="149"/>
      <c r="G12" s="149"/>
      <c r="H12" s="149"/>
      <c r="I12" s="14"/>
    </row>
    <row r="13" spans="1:9" ht="15.75" customHeight="1" x14ac:dyDescent="0.25">
      <c r="E13" s="135"/>
      <c r="F13" s="147"/>
      <c r="G13" s="147"/>
      <c r="H13" s="147"/>
    </row>
    <row r="14" spans="1:9" ht="12" customHeight="1" x14ac:dyDescent="0.25">
      <c r="A14" s="136" t="s">
        <v>499</v>
      </c>
      <c r="B14" s="146" t="s">
        <v>500</v>
      </c>
      <c r="C14" s="146" t="s">
        <v>501</v>
      </c>
      <c r="D14" s="136" t="s">
        <v>502</v>
      </c>
      <c r="E14" s="136" t="s">
        <v>503</v>
      </c>
      <c r="F14" s="138" t="s">
        <v>504</v>
      </c>
      <c r="G14" s="139"/>
      <c r="H14" s="140"/>
    </row>
    <row r="15" spans="1:9" ht="52.5" customHeight="1" x14ac:dyDescent="0.25">
      <c r="A15" s="136"/>
      <c r="B15" s="146"/>
      <c r="C15" s="146"/>
      <c r="D15" s="136"/>
      <c r="E15" s="136"/>
      <c r="F15" s="112" t="s">
        <v>921</v>
      </c>
      <c r="G15" s="113" t="s">
        <v>922</v>
      </c>
      <c r="H15" s="116" t="s">
        <v>923</v>
      </c>
    </row>
    <row r="16" spans="1:9" ht="16.5" customHeight="1" x14ac:dyDescent="0.25">
      <c r="A16" s="30">
        <v>1</v>
      </c>
      <c r="B16" s="31">
        <v>2</v>
      </c>
      <c r="C16" s="31">
        <v>3</v>
      </c>
      <c r="D16" s="30">
        <v>4</v>
      </c>
      <c r="E16" s="30">
        <v>5</v>
      </c>
      <c r="F16" s="115">
        <v>6</v>
      </c>
      <c r="G16" s="114">
        <v>7</v>
      </c>
      <c r="H16" s="117">
        <v>8</v>
      </c>
    </row>
    <row r="17" spans="1:12" s="3" customFormat="1" ht="16.5" customHeight="1" x14ac:dyDescent="0.25">
      <c r="A17" s="32"/>
      <c r="B17" s="33"/>
      <c r="C17" s="33"/>
      <c r="D17" s="32"/>
      <c r="E17" s="34" t="s">
        <v>498</v>
      </c>
      <c r="F17" s="35">
        <f>F18+F26+F404+F559+F689</f>
        <v>1255703.2999999998</v>
      </c>
      <c r="G17" s="36">
        <f>G18+G26+G404+G559+G689</f>
        <v>742715.60000000009</v>
      </c>
      <c r="H17" s="36">
        <f>G17/F17*100</f>
        <v>59.14737979903375</v>
      </c>
      <c r="I17" s="17"/>
      <c r="J17" s="18"/>
      <c r="K17" s="18"/>
    </row>
    <row r="18" spans="1:12" s="3" customFormat="1" ht="43.5" customHeight="1" x14ac:dyDescent="0.25">
      <c r="A18" s="37" t="s">
        <v>0</v>
      </c>
      <c r="B18" s="38"/>
      <c r="C18" s="38"/>
      <c r="D18" s="37"/>
      <c r="E18" s="39" t="s">
        <v>729</v>
      </c>
      <c r="F18" s="40">
        <f>F19</f>
        <v>15149.8</v>
      </c>
      <c r="G18" s="40">
        <f>G19</f>
        <v>10524.9</v>
      </c>
      <c r="H18" s="36">
        <f t="shared" ref="H18:H81" si="0">G18/F18*100</f>
        <v>69.472204253521497</v>
      </c>
      <c r="I18" s="15"/>
    </row>
    <row r="19" spans="1:12" outlineLevel="1" x14ac:dyDescent="0.25">
      <c r="A19" s="85" t="s">
        <v>0</v>
      </c>
      <c r="B19" s="84" t="s">
        <v>1</v>
      </c>
      <c r="C19" s="84"/>
      <c r="D19" s="85"/>
      <c r="E19" s="41" t="s">
        <v>227</v>
      </c>
      <c r="F19" s="86">
        <f>F20</f>
        <v>15149.8</v>
      </c>
      <c r="G19" s="86">
        <f t="shared" ref="G19:G21" si="1">G20</f>
        <v>10524.9</v>
      </c>
      <c r="H19" s="106">
        <f t="shared" si="0"/>
        <v>69.472204253521497</v>
      </c>
      <c r="J19" s="5"/>
    </row>
    <row r="20" spans="1:12" ht="38.25" outlineLevel="2" x14ac:dyDescent="0.25">
      <c r="A20" s="85" t="s">
        <v>0</v>
      </c>
      <c r="B20" s="84" t="s">
        <v>2</v>
      </c>
      <c r="C20" s="84"/>
      <c r="D20" s="85"/>
      <c r="E20" s="41" t="s">
        <v>236</v>
      </c>
      <c r="F20" s="86">
        <f>F21</f>
        <v>15149.8</v>
      </c>
      <c r="G20" s="86">
        <f t="shared" si="1"/>
        <v>10524.9</v>
      </c>
      <c r="H20" s="106">
        <f t="shared" si="0"/>
        <v>69.472204253521497</v>
      </c>
    </row>
    <row r="21" spans="1:12" outlineLevel="3" x14ac:dyDescent="0.25">
      <c r="A21" s="85" t="s">
        <v>0</v>
      </c>
      <c r="B21" s="84" t="s">
        <v>2</v>
      </c>
      <c r="C21" s="84" t="s">
        <v>3</v>
      </c>
      <c r="D21" s="85"/>
      <c r="E21" s="41" t="s">
        <v>237</v>
      </c>
      <c r="F21" s="86">
        <f>F22</f>
        <v>15149.8</v>
      </c>
      <c r="G21" s="86">
        <f t="shared" si="1"/>
        <v>10524.9</v>
      </c>
      <c r="H21" s="106">
        <f t="shared" si="0"/>
        <v>69.472204253521497</v>
      </c>
    </row>
    <row r="22" spans="1:12" ht="38.25" outlineLevel="4" x14ac:dyDescent="0.25">
      <c r="A22" s="85" t="s">
        <v>0</v>
      </c>
      <c r="B22" s="84" t="s">
        <v>2</v>
      </c>
      <c r="C22" s="84" t="s">
        <v>4</v>
      </c>
      <c r="D22" s="85"/>
      <c r="E22" s="41" t="s">
        <v>278</v>
      </c>
      <c r="F22" s="86">
        <f>F23</f>
        <v>15149.8</v>
      </c>
      <c r="G22" s="86">
        <f>G23</f>
        <v>10524.9</v>
      </c>
      <c r="H22" s="106">
        <f t="shared" si="0"/>
        <v>69.472204253521497</v>
      </c>
    </row>
    <row r="23" spans="1:12" ht="38.25" outlineLevel="6" x14ac:dyDescent="0.25">
      <c r="A23" s="85" t="s">
        <v>0</v>
      </c>
      <c r="B23" s="84" t="s">
        <v>2</v>
      </c>
      <c r="C23" s="84" t="s">
        <v>5</v>
      </c>
      <c r="D23" s="85"/>
      <c r="E23" s="41" t="s">
        <v>682</v>
      </c>
      <c r="F23" s="86">
        <f>F24+F25</f>
        <v>15149.8</v>
      </c>
      <c r="G23" s="86">
        <f>G24+G25</f>
        <v>10524.9</v>
      </c>
      <c r="H23" s="106">
        <f t="shared" si="0"/>
        <v>69.472204253521497</v>
      </c>
    </row>
    <row r="24" spans="1:12" ht="63.75" outlineLevel="7" x14ac:dyDescent="0.25">
      <c r="A24" s="85" t="s">
        <v>0</v>
      </c>
      <c r="B24" s="84" t="s">
        <v>2</v>
      </c>
      <c r="C24" s="84" t="s">
        <v>5</v>
      </c>
      <c r="D24" s="85" t="s">
        <v>6</v>
      </c>
      <c r="E24" s="41" t="s">
        <v>280</v>
      </c>
      <c r="F24" s="86">
        <f>12863.3+378+345.1</f>
        <v>13586.4</v>
      </c>
      <c r="G24" s="86">
        <v>9422.9</v>
      </c>
      <c r="H24" s="106">
        <f t="shared" si="0"/>
        <v>69.355384796561268</v>
      </c>
      <c r="J24" s="5"/>
      <c r="K24" s="5"/>
      <c r="L24" s="5"/>
    </row>
    <row r="25" spans="1:12" ht="25.5" outlineLevel="7" x14ac:dyDescent="0.25">
      <c r="A25" s="85" t="s">
        <v>0</v>
      </c>
      <c r="B25" s="84" t="s">
        <v>2</v>
      </c>
      <c r="C25" s="84" t="s">
        <v>5</v>
      </c>
      <c r="D25" s="85" t="s">
        <v>7</v>
      </c>
      <c r="E25" s="41" t="s">
        <v>281</v>
      </c>
      <c r="F25" s="86">
        <f>909.6+653.8</f>
        <v>1563.4</v>
      </c>
      <c r="G25" s="86">
        <v>1102</v>
      </c>
      <c r="H25" s="106">
        <f t="shared" si="0"/>
        <v>70.487399258027366</v>
      </c>
    </row>
    <row r="26" spans="1:12" s="3" customFormat="1" ht="25.5" x14ac:dyDescent="0.25">
      <c r="A26" s="37" t="s">
        <v>10</v>
      </c>
      <c r="B26" s="38"/>
      <c r="C26" s="38"/>
      <c r="D26" s="37"/>
      <c r="E26" s="39" t="s">
        <v>730</v>
      </c>
      <c r="F26" s="40">
        <f>F27+F97+F155+F213+F359+F391+F348</f>
        <v>552500.4</v>
      </c>
      <c r="G26" s="40">
        <f>G27+G97+G155+G213+G359+G391+G348</f>
        <v>244582.7</v>
      </c>
      <c r="H26" s="36">
        <f t="shared" si="0"/>
        <v>44.26832994148058</v>
      </c>
      <c r="I26" s="15"/>
    </row>
    <row r="27" spans="1:12" outlineLevel="1" x14ac:dyDescent="0.25">
      <c r="A27" s="85" t="s">
        <v>10</v>
      </c>
      <c r="B27" s="84" t="s">
        <v>1</v>
      </c>
      <c r="C27" s="84"/>
      <c r="D27" s="85"/>
      <c r="E27" s="41" t="s">
        <v>227</v>
      </c>
      <c r="F27" s="86">
        <f>F28+F34+F48+F54+F59</f>
        <v>77860.800000000017</v>
      </c>
      <c r="G27" s="86">
        <f>G28+G34+G48+G54+G59</f>
        <v>44403.5</v>
      </c>
      <c r="H27" s="106">
        <f t="shared" si="0"/>
        <v>57.029339539280343</v>
      </c>
    </row>
    <row r="28" spans="1:12" ht="39.75" customHeight="1" outlineLevel="2" x14ac:dyDescent="0.25">
      <c r="A28" s="85" t="s">
        <v>10</v>
      </c>
      <c r="B28" s="84" t="s">
        <v>11</v>
      </c>
      <c r="C28" s="84"/>
      <c r="D28" s="85"/>
      <c r="E28" s="41" t="s">
        <v>238</v>
      </c>
      <c r="F28" s="86">
        <f t="shared" ref="F28:G32" si="2">F29</f>
        <v>2029.5</v>
      </c>
      <c r="G28" s="86">
        <f t="shared" si="2"/>
        <v>0</v>
      </c>
      <c r="H28" s="106">
        <f t="shared" si="0"/>
        <v>0</v>
      </c>
    </row>
    <row r="29" spans="1:12" ht="52.5" customHeight="1" outlineLevel="3" x14ac:dyDescent="0.25">
      <c r="A29" s="85" t="s">
        <v>10</v>
      </c>
      <c r="B29" s="84" t="s">
        <v>11</v>
      </c>
      <c r="C29" s="84" t="s">
        <v>12</v>
      </c>
      <c r="D29" s="85"/>
      <c r="E29" s="41" t="s">
        <v>723</v>
      </c>
      <c r="F29" s="86">
        <f t="shared" si="2"/>
        <v>2029.5</v>
      </c>
      <c r="G29" s="86">
        <f t="shared" si="2"/>
        <v>0</v>
      </c>
      <c r="H29" s="106">
        <f t="shared" si="0"/>
        <v>0</v>
      </c>
    </row>
    <row r="30" spans="1:12" ht="38.25" outlineLevel="4" x14ac:dyDescent="0.25">
      <c r="A30" s="85" t="s">
        <v>10</v>
      </c>
      <c r="B30" s="84" t="s">
        <v>11</v>
      </c>
      <c r="C30" s="84" t="s">
        <v>13</v>
      </c>
      <c r="D30" s="85"/>
      <c r="E30" s="41" t="s">
        <v>678</v>
      </c>
      <c r="F30" s="86">
        <f t="shared" si="2"/>
        <v>2029.5</v>
      </c>
      <c r="G30" s="86">
        <f t="shared" si="2"/>
        <v>0</v>
      </c>
      <c r="H30" s="106">
        <f t="shared" si="0"/>
        <v>0</v>
      </c>
    </row>
    <row r="31" spans="1:12" ht="25.5" outlineLevel="5" x14ac:dyDescent="0.25">
      <c r="A31" s="85" t="s">
        <v>10</v>
      </c>
      <c r="B31" s="84" t="s">
        <v>11</v>
      </c>
      <c r="C31" s="84" t="s">
        <v>14</v>
      </c>
      <c r="D31" s="85"/>
      <c r="E31" s="41" t="s">
        <v>287</v>
      </c>
      <c r="F31" s="86">
        <f t="shared" si="2"/>
        <v>2029.5</v>
      </c>
      <c r="G31" s="86">
        <f t="shared" si="2"/>
        <v>0</v>
      </c>
      <c r="H31" s="106">
        <f t="shared" si="0"/>
        <v>0</v>
      </c>
    </row>
    <row r="32" spans="1:12" ht="25.5" outlineLevel="6" x14ac:dyDescent="0.25">
      <c r="A32" s="85" t="s">
        <v>10</v>
      </c>
      <c r="B32" s="84" t="s">
        <v>11</v>
      </c>
      <c r="C32" s="84" t="s">
        <v>15</v>
      </c>
      <c r="D32" s="85"/>
      <c r="E32" s="41" t="s">
        <v>679</v>
      </c>
      <c r="F32" s="86">
        <f t="shared" si="2"/>
        <v>2029.5</v>
      </c>
      <c r="G32" s="86">
        <f t="shared" si="2"/>
        <v>0</v>
      </c>
      <c r="H32" s="106">
        <f t="shared" si="0"/>
        <v>0</v>
      </c>
    </row>
    <row r="33" spans="1:8" ht="63.75" outlineLevel="7" x14ac:dyDescent="0.25">
      <c r="A33" s="85" t="s">
        <v>10</v>
      </c>
      <c r="B33" s="84" t="s">
        <v>11</v>
      </c>
      <c r="C33" s="84" t="s">
        <v>15</v>
      </c>
      <c r="D33" s="85" t="s">
        <v>6</v>
      </c>
      <c r="E33" s="41" t="s">
        <v>280</v>
      </c>
      <c r="F33" s="86">
        <f>2748.9-719.4</f>
        <v>2029.5</v>
      </c>
      <c r="G33" s="86">
        <v>0</v>
      </c>
      <c r="H33" s="106">
        <f t="shared" si="0"/>
        <v>0</v>
      </c>
    </row>
    <row r="34" spans="1:8" ht="38.25" outlineLevel="2" x14ac:dyDescent="0.25">
      <c r="A34" s="85" t="s">
        <v>10</v>
      </c>
      <c r="B34" s="84" t="s">
        <v>16</v>
      </c>
      <c r="C34" s="84"/>
      <c r="D34" s="85"/>
      <c r="E34" s="41" t="s">
        <v>639</v>
      </c>
      <c r="F34" s="86">
        <f>F35</f>
        <v>51867.700000000004</v>
      </c>
      <c r="G34" s="86">
        <f>G35</f>
        <v>34136</v>
      </c>
      <c r="H34" s="106">
        <f t="shared" si="0"/>
        <v>65.813598829329237</v>
      </c>
    </row>
    <row r="35" spans="1:8" ht="54" customHeight="1" outlineLevel="3" x14ac:dyDescent="0.25">
      <c r="A35" s="85" t="s">
        <v>10</v>
      </c>
      <c r="B35" s="84" t="s">
        <v>16</v>
      </c>
      <c r="C35" s="84" t="s">
        <v>12</v>
      </c>
      <c r="D35" s="85"/>
      <c r="E35" s="41" t="s">
        <v>723</v>
      </c>
      <c r="F35" s="86">
        <f>F36+F41</f>
        <v>51867.700000000004</v>
      </c>
      <c r="G35" s="86">
        <f>G36+G41</f>
        <v>34136</v>
      </c>
      <c r="H35" s="106">
        <f t="shared" si="0"/>
        <v>65.813598829329237</v>
      </c>
    </row>
    <row r="36" spans="1:8" ht="51" outlineLevel="4" x14ac:dyDescent="0.25">
      <c r="A36" s="85" t="s">
        <v>10</v>
      </c>
      <c r="B36" s="84" t="s">
        <v>16</v>
      </c>
      <c r="C36" s="84" t="s">
        <v>17</v>
      </c>
      <c r="D36" s="85"/>
      <c r="E36" s="41" t="s">
        <v>680</v>
      </c>
      <c r="F36" s="86">
        <f t="shared" ref="F36:G37" si="3">F37</f>
        <v>636.4</v>
      </c>
      <c r="G36" s="86">
        <f t="shared" si="3"/>
        <v>427.90000000000003</v>
      </c>
      <c r="H36" s="106">
        <f t="shared" si="0"/>
        <v>67.237586423632948</v>
      </c>
    </row>
    <row r="37" spans="1:8" ht="63.75" outlineLevel="5" x14ac:dyDescent="0.25">
      <c r="A37" s="85" t="s">
        <v>10</v>
      </c>
      <c r="B37" s="84" t="s">
        <v>16</v>
      </c>
      <c r="C37" s="84" t="s">
        <v>18</v>
      </c>
      <c r="D37" s="85"/>
      <c r="E37" s="41" t="s">
        <v>681</v>
      </c>
      <c r="F37" s="86">
        <f t="shared" si="3"/>
        <v>636.4</v>
      </c>
      <c r="G37" s="86">
        <f t="shared" si="3"/>
        <v>427.90000000000003</v>
      </c>
      <c r="H37" s="106">
        <f t="shared" si="0"/>
        <v>67.237586423632948</v>
      </c>
    </row>
    <row r="38" spans="1:8" ht="51" outlineLevel="6" x14ac:dyDescent="0.25">
      <c r="A38" s="43" t="s">
        <v>10</v>
      </c>
      <c r="B38" s="44" t="s">
        <v>16</v>
      </c>
      <c r="C38" s="44" t="s">
        <v>19</v>
      </c>
      <c r="D38" s="43"/>
      <c r="E38" s="25" t="s">
        <v>745</v>
      </c>
      <c r="F38" s="45">
        <f>F39+F40</f>
        <v>636.4</v>
      </c>
      <c r="G38" s="45">
        <f>G39+G40</f>
        <v>427.90000000000003</v>
      </c>
      <c r="H38" s="106">
        <f t="shared" si="0"/>
        <v>67.237586423632948</v>
      </c>
    </row>
    <row r="39" spans="1:8" ht="63.75" outlineLevel="7" x14ac:dyDescent="0.25">
      <c r="A39" s="43" t="s">
        <v>10</v>
      </c>
      <c r="B39" s="44" t="s">
        <v>16</v>
      </c>
      <c r="C39" s="44" t="s">
        <v>19</v>
      </c>
      <c r="D39" s="43" t="s">
        <v>6</v>
      </c>
      <c r="E39" s="25" t="s">
        <v>280</v>
      </c>
      <c r="F39" s="45">
        <v>397.9</v>
      </c>
      <c r="G39" s="45">
        <v>354.6</v>
      </c>
      <c r="H39" s="106">
        <f t="shared" si="0"/>
        <v>89.117868811259129</v>
      </c>
    </row>
    <row r="40" spans="1:8" ht="25.5" outlineLevel="7" x14ac:dyDescent="0.25">
      <c r="A40" s="43" t="s">
        <v>10</v>
      </c>
      <c r="B40" s="44" t="s">
        <v>16</v>
      </c>
      <c r="C40" s="44" t="s">
        <v>19</v>
      </c>
      <c r="D40" s="43" t="s">
        <v>7</v>
      </c>
      <c r="E40" s="25" t="s">
        <v>281</v>
      </c>
      <c r="F40" s="45">
        <f>49.2+189.3</f>
        <v>238.5</v>
      </c>
      <c r="G40" s="45">
        <v>73.3</v>
      </c>
      <c r="H40" s="106">
        <f t="shared" si="0"/>
        <v>30.733752620545076</v>
      </c>
    </row>
    <row r="41" spans="1:8" ht="38.25" outlineLevel="4" x14ac:dyDescent="0.25">
      <c r="A41" s="85" t="s">
        <v>10</v>
      </c>
      <c r="B41" s="84" t="s">
        <v>16</v>
      </c>
      <c r="C41" s="84" t="s">
        <v>13</v>
      </c>
      <c r="D41" s="85"/>
      <c r="E41" s="41" t="s">
        <v>678</v>
      </c>
      <c r="F41" s="86">
        <f t="shared" ref="F41:G42" si="4">F42</f>
        <v>51231.3</v>
      </c>
      <c r="G41" s="86">
        <f t="shared" si="4"/>
        <v>33708.1</v>
      </c>
      <c r="H41" s="106">
        <f t="shared" si="0"/>
        <v>65.795909922254552</v>
      </c>
    </row>
    <row r="42" spans="1:8" ht="25.5" outlineLevel="5" x14ac:dyDescent="0.25">
      <c r="A42" s="85" t="s">
        <v>10</v>
      </c>
      <c r="B42" s="84" t="s">
        <v>16</v>
      </c>
      <c r="C42" s="84" t="s">
        <v>14</v>
      </c>
      <c r="D42" s="85"/>
      <c r="E42" s="41" t="s">
        <v>287</v>
      </c>
      <c r="F42" s="86">
        <f t="shared" si="4"/>
        <v>51231.3</v>
      </c>
      <c r="G42" s="86">
        <f t="shared" si="4"/>
        <v>33708.1</v>
      </c>
      <c r="H42" s="106">
        <f t="shared" si="0"/>
        <v>65.795909922254552</v>
      </c>
    </row>
    <row r="43" spans="1:8" ht="51" outlineLevel="6" x14ac:dyDescent="0.25">
      <c r="A43" s="85" t="s">
        <v>10</v>
      </c>
      <c r="B43" s="84" t="s">
        <v>16</v>
      </c>
      <c r="C43" s="84" t="s">
        <v>21</v>
      </c>
      <c r="D43" s="85"/>
      <c r="E43" s="41" t="s">
        <v>798</v>
      </c>
      <c r="F43" s="86">
        <f>F44+F45+F47</f>
        <v>51231.3</v>
      </c>
      <c r="G43" s="86">
        <f>G44+G45+G47+G46</f>
        <v>33708.1</v>
      </c>
      <c r="H43" s="106">
        <f t="shared" si="0"/>
        <v>65.795909922254552</v>
      </c>
    </row>
    <row r="44" spans="1:8" ht="63.75" outlineLevel="7" x14ac:dyDescent="0.25">
      <c r="A44" s="85" t="s">
        <v>10</v>
      </c>
      <c r="B44" s="84" t="s">
        <v>16</v>
      </c>
      <c r="C44" s="84" t="s">
        <v>21</v>
      </c>
      <c r="D44" s="85" t="s">
        <v>6</v>
      </c>
      <c r="E44" s="41" t="s">
        <v>280</v>
      </c>
      <c r="F44" s="86">
        <f>43301.7+786.5+589-734-0.1+374.3</f>
        <v>44317.4</v>
      </c>
      <c r="G44" s="86">
        <v>29067.1</v>
      </c>
      <c r="H44" s="106">
        <f t="shared" si="0"/>
        <v>65.588459611800317</v>
      </c>
    </row>
    <row r="45" spans="1:8" ht="24.75" customHeight="1" outlineLevel="7" x14ac:dyDescent="0.25">
      <c r="A45" s="85">
        <v>802</v>
      </c>
      <c r="B45" s="84" t="s">
        <v>16</v>
      </c>
      <c r="C45" s="84" t="s">
        <v>21</v>
      </c>
      <c r="D45" s="85" t="s">
        <v>7</v>
      </c>
      <c r="E45" s="41" t="s">
        <v>281</v>
      </c>
      <c r="F45" s="86">
        <f>6913.9-1-0.6-49.4-50</f>
        <v>6812.9</v>
      </c>
      <c r="G45" s="86">
        <v>4355.1000000000004</v>
      </c>
      <c r="H45" s="106">
        <f t="shared" si="0"/>
        <v>63.924320039924268</v>
      </c>
    </row>
    <row r="46" spans="1:8" ht="24.75" customHeight="1" outlineLevel="7" x14ac:dyDescent="0.25">
      <c r="A46" s="108">
        <v>802</v>
      </c>
      <c r="B46" s="107" t="s">
        <v>16</v>
      </c>
      <c r="C46" s="107" t="s">
        <v>21</v>
      </c>
      <c r="D46" s="108">
        <v>300</v>
      </c>
      <c r="E46" s="109" t="s">
        <v>292</v>
      </c>
      <c r="F46" s="110">
        <v>0</v>
      </c>
      <c r="G46" s="110">
        <v>134.9</v>
      </c>
      <c r="H46" s="122" t="s">
        <v>931</v>
      </c>
    </row>
    <row r="47" spans="1:8" ht="24.75" customHeight="1" outlineLevel="7" x14ac:dyDescent="0.25">
      <c r="A47" s="85" t="s">
        <v>10</v>
      </c>
      <c r="B47" s="84" t="s">
        <v>16</v>
      </c>
      <c r="C47" s="84" t="s">
        <v>21</v>
      </c>
      <c r="D47" s="85">
        <v>800</v>
      </c>
      <c r="E47" s="41" t="s">
        <v>282</v>
      </c>
      <c r="F47" s="86">
        <f>1+0.6+49.4+50</f>
        <v>101</v>
      </c>
      <c r="G47" s="86">
        <v>151</v>
      </c>
      <c r="H47" s="106" t="s">
        <v>930</v>
      </c>
    </row>
    <row r="48" spans="1:8" outlineLevel="2" x14ac:dyDescent="0.25">
      <c r="A48" s="85" t="s">
        <v>10</v>
      </c>
      <c r="B48" s="84" t="s">
        <v>22</v>
      </c>
      <c r="C48" s="84"/>
      <c r="D48" s="85"/>
      <c r="E48" s="41" t="s">
        <v>240</v>
      </c>
      <c r="F48" s="86">
        <f t="shared" ref="F48:G52" si="5">F49</f>
        <v>13.9</v>
      </c>
      <c r="G48" s="86">
        <f t="shared" si="5"/>
        <v>6</v>
      </c>
      <c r="H48" s="106">
        <f t="shared" si="0"/>
        <v>43.165467625899282</v>
      </c>
    </row>
    <row r="49" spans="1:8" ht="51" customHeight="1" outlineLevel="3" x14ac:dyDescent="0.25">
      <c r="A49" s="85" t="s">
        <v>10</v>
      </c>
      <c r="B49" s="84" t="s">
        <v>22</v>
      </c>
      <c r="C49" s="84" t="s">
        <v>12</v>
      </c>
      <c r="D49" s="85"/>
      <c r="E49" s="41" t="s">
        <v>723</v>
      </c>
      <c r="F49" s="86">
        <f t="shared" si="5"/>
        <v>13.9</v>
      </c>
      <c r="G49" s="86">
        <f t="shared" si="5"/>
        <v>6</v>
      </c>
      <c r="H49" s="106">
        <f t="shared" si="0"/>
        <v>43.165467625899282</v>
      </c>
    </row>
    <row r="50" spans="1:8" ht="51" outlineLevel="4" x14ac:dyDescent="0.25">
      <c r="A50" s="85" t="s">
        <v>10</v>
      </c>
      <c r="B50" s="84" t="s">
        <v>22</v>
      </c>
      <c r="C50" s="84" t="s">
        <v>17</v>
      </c>
      <c r="D50" s="85"/>
      <c r="E50" s="41" t="s">
        <v>680</v>
      </c>
      <c r="F50" s="86">
        <f t="shared" si="5"/>
        <v>13.9</v>
      </c>
      <c r="G50" s="86">
        <f t="shared" si="5"/>
        <v>6</v>
      </c>
      <c r="H50" s="106">
        <f t="shared" si="0"/>
        <v>43.165467625899282</v>
      </c>
    </row>
    <row r="51" spans="1:8" ht="63.75" outlineLevel="5" x14ac:dyDescent="0.25">
      <c r="A51" s="85" t="s">
        <v>10</v>
      </c>
      <c r="B51" s="84" t="s">
        <v>22</v>
      </c>
      <c r="C51" s="84" t="s">
        <v>18</v>
      </c>
      <c r="D51" s="85"/>
      <c r="E51" s="41" t="s">
        <v>681</v>
      </c>
      <c r="F51" s="86">
        <f t="shared" si="5"/>
        <v>13.9</v>
      </c>
      <c r="G51" s="86">
        <f t="shared" si="5"/>
        <v>6</v>
      </c>
      <c r="H51" s="106">
        <f t="shared" si="0"/>
        <v>43.165467625899282</v>
      </c>
    </row>
    <row r="52" spans="1:8" ht="51" outlineLevel="6" x14ac:dyDescent="0.25">
      <c r="A52" s="85" t="s">
        <v>10</v>
      </c>
      <c r="B52" s="84" t="s">
        <v>22</v>
      </c>
      <c r="C52" s="84" t="s">
        <v>23</v>
      </c>
      <c r="D52" s="85"/>
      <c r="E52" s="41" t="s">
        <v>656</v>
      </c>
      <c r="F52" s="86">
        <f t="shared" si="5"/>
        <v>13.9</v>
      </c>
      <c r="G52" s="86">
        <f t="shared" si="5"/>
        <v>6</v>
      </c>
      <c r="H52" s="106">
        <f t="shared" si="0"/>
        <v>43.165467625899282</v>
      </c>
    </row>
    <row r="53" spans="1:8" ht="25.5" outlineLevel="7" x14ac:dyDescent="0.25">
      <c r="A53" s="85" t="s">
        <v>10</v>
      </c>
      <c r="B53" s="84" t="s">
        <v>22</v>
      </c>
      <c r="C53" s="84" t="s">
        <v>23</v>
      </c>
      <c r="D53" s="85" t="s">
        <v>7</v>
      </c>
      <c r="E53" s="41" t="s">
        <v>281</v>
      </c>
      <c r="F53" s="86">
        <v>13.9</v>
      </c>
      <c r="G53" s="86">
        <v>6</v>
      </c>
      <c r="H53" s="106">
        <f t="shared" si="0"/>
        <v>43.165467625899282</v>
      </c>
    </row>
    <row r="54" spans="1:8" outlineLevel="2" x14ac:dyDescent="0.25">
      <c r="A54" s="85" t="s">
        <v>10</v>
      </c>
      <c r="B54" s="84" t="s">
        <v>24</v>
      </c>
      <c r="C54" s="84"/>
      <c r="D54" s="85"/>
      <c r="E54" s="41" t="s">
        <v>241</v>
      </c>
      <c r="F54" s="86">
        <f t="shared" ref="F54:G57" si="6">F55</f>
        <v>1000</v>
      </c>
      <c r="G54" s="86">
        <f t="shared" si="6"/>
        <v>0</v>
      </c>
      <c r="H54" s="106">
        <f t="shared" si="0"/>
        <v>0</v>
      </c>
    </row>
    <row r="55" spans="1:8" outlineLevel="3" x14ac:dyDescent="0.25">
      <c r="A55" s="85" t="s">
        <v>10</v>
      </c>
      <c r="B55" s="84" t="s">
        <v>24</v>
      </c>
      <c r="C55" s="84" t="s">
        <v>3</v>
      </c>
      <c r="D55" s="85"/>
      <c r="E55" s="41" t="s">
        <v>237</v>
      </c>
      <c r="F55" s="86">
        <f t="shared" si="6"/>
        <v>1000</v>
      </c>
      <c r="G55" s="86">
        <f t="shared" si="6"/>
        <v>0</v>
      </c>
      <c r="H55" s="106">
        <f t="shared" si="0"/>
        <v>0</v>
      </c>
    </row>
    <row r="56" spans="1:8" outlineLevel="4" x14ac:dyDescent="0.25">
      <c r="A56" s="85" t="s">
        <v>10</v>
      </c>
      <c r="B56" s="84" t="s">
        <v>24</v>
      </c>
      <c r="C56" s="84" t="s">
        <v>25</v>
      </c>
      <c r="D56" s="85"/>
      <c r="E56" s="41" t="s">
        <v>241</v>
      </c>
      <c r="F56" s="86">
        <f t="shared" si="6"/>
        <v>1000</v>
      </c>
      <c r="G56" s="86">
        <f t="shared" si="6"/>
        <v>0</v>
      </c>
      <c r="H56" s="106">
        <f t="shared" si="0"/>
        <v>0</v>
      </c>
    </row>
    <row r="57" spans="1:8" ht="25.5" outlineLevel="6" x14ac:dyDescent="0.25">
      <c r="A57" s="85" t="s">
        <v>10</v>
      </c>
      <c r="B57" s="84" t="s">
        <v>24</v>
      </c>
      <c r="C57" s="84" t="s">
        <v>26</v>
      </c>
      <c r="D57" s="85"/>
      <c r="E57" s="41" t="s">
        <v>684</v>
      </c>
      <c r="F57" s="86">
        <f t="shared" si="6"/>
        <v>1000</v>
      </c>
      <c r="G57" s="86">
        <f t="shared" si="6"/>
        <v>0</v>
      </c>
      <c r="H57" s="106">
        <f t="shared" si="0"/>
        <v>0</v>
      </c>
    </row>
    <row r="58" spans="1:8" outlineLevel="7" x14ac:dyDescent="0.25">
      <c r="A58" s="85" t="s">
        <v>10</v>
      </c>
      <c r="B58" s="84" t="s">
        <v>24</v>
      </c>
      <c r="C58" s="84" t="s">
        <v>26</v>
      </c>
      <c r="D58" s="85" t="s">
        <v>8</v>
      </c>
      <c r="E58" s="41" t="s">
        <v>282</v>
      </c>
      <c r="F58" s="86">
        <v>1000</v>
      </c>
      <c r="G58" s="86">
        <v>0</v>
      </c>
      <c r="H58" s="106">
        <f t="shared" si="0"/>
        <v>0</v>
      </c>
    </row>
    <row r="59" spans="1:8" outlineLevel="2" x14ac:dyDescent="0.25">
      <c r="A59" s="85" t="s">
        <v>10</v>
      </c>
      <c r="B59" s="84" t="s">
        <v>27</v>
      </c>
      <c r="C59" s="84"/>
      <c r="D59" s="85"/>
      <c r="E59" s="41" t="s">
        <v>242</v>
      </c>
      <c r="F59" s="86">
        <f>F60+F70+F91</f>
        <v>22949.700000000004</v>
      </c>
      <c r="G59" s="86">
        <f t="shared" ref="G59" si="7">G60+G70+G91</f>
        <v>10261.5</v>
      </c>
      <c r="H59" s="106">
        <f t="shared" si="0"/>
        <v>44.713002784350117</v>
      </c>
    </row>
    <row r="60" spans="1:8" ht="38.25" outlineLevel="3" x14ac:dyDescent="0.25">
      <c r="A60" s="85" t="s">
        <v>10</v>
      </c>
      <c r="B60" s="84" t="s">
        <v>27</v>
      </c>
      <c r="C60" s="84" t="s">
        <v>28</v>
      </c>
      <c r="D60" s="85"/>
      <c r="E60" s="41" t="s">
        <v>669</v>
      </c>
      <c r="F60" s="86">
        <f t="shared" ref="F60:G61" si="8">F61</f>
        <v>13211.4</v>
      </c>
      <c r="G60" s="86">
        <f t="shared" si="8"/>
        <v>3112.3</v>
      </c>
      <c r="H60" s="106">
        <f t="shared" si="0"/>
        <v>23.557685029595653</v>
      </c>
    </row>
    <row r="61" spans="1:8" ht="25.5" outlineLevel="4" x14ac:dyDescent="0.25">
      <c r="A61" s="85" t="s">
        <v>10</v>
      </c>
      <c r="B61" s="84" t="s">
        <v>27</v>
      </c>
      <c r="C61" s="84" t="s">
        <v>29</v>
      </c>
      <c r="D61" s="85"/>
      <c r="E61" s="41" t="s">
        <v>686</v>
      </c>
      <c r="F61" s="86">
        <f>F62</f>
        <v>13211.4</v>
      </c>
      <c r="G61" s="86">
        <f t="shared" si="8"/>
        <v>3112.3</v>
      </c>
      <c r="H61" s="106">
        <f t="shared" si="0"/>
        <v>23.557685029595653</v>
      </c>
    </row>
    <row r="62" spans="1:8" ht="51" outlineLevel="5" x14ac:dyDescent="0.25">
      <c r="A62" s="85" t="s">
        <v>10</v>
      </c>
      <c r="B62" s="84" t="s">
        <v>27</v>
      </c>
      <c r="C62" s="84" t="s">
        <v>30</v>
      </c>
      <c r="D62" s="85"/>
      <c r="E62" s="41" t="s">
        <v>737</v>
      </c>
      <c r="F62" s="86">
        <f>F63+F65+F67</f>
        <v>13211.4</v>
      </c>
      <c r="G62" s="86">
        <f>G63+G65+G67</f>
        <v>3112.3</v>
      </c>
      <c r="H62" s="106">
        <f t="shared" si="0"/>
        <v>23.557685029595653</v>
      </c>
    </row>
    <row r="63" spans="1:8" ht="38.25" outlineLevel="6" x14ac:dyDescent="0.25">
      <c r="A63" s="85" t="s">
        <v>10</v>
      </c>
      <c r="B63" s="84" t="s">
        <v>27</v>
      </c>
      <c r="C63" s="84" t="s">
        <v>31</v>
      </c>
      <c r="D63" s="85"/>
      <c r="E63" s="41" t="s">
        <v>299</v>
      </c>
      <c r="F63" s="86">
        <f>F64</f>
        <v>150</v>
      </c>
      <c r="G63" s="86">
        <f>G64</f>
        <v>0</v>
      </c>
      <c r="H63" s="106">
        <f t="shared" si="0"/>
        <v>0</v>
      </c>
    </row>
    <row r="64" spans="1:8" ht="25.5" outlineLevel="7" x14ac:dyDescent="0.25">
      <c r="A64" s="85" t="s">
        <v>10</v>
      </c>
      <c r="B64" s="84" t="s">
        <v>27</v>
      </c>
      <c r="C64" s="84" t="s">
        <v>31</v>
      </c>
      <c r="D64" s="85" t="s">
        <v>7</v>
      </c>
      <c r="E64" s="41" t="s">
        <v>281</v>
      </c>
      <c r="F64" s="86">
        <v>150</v>
      </c>
      <c r="G64" s="86">
        <v>0</v>
      </c>
      <c r="H64" s="106">
        <f t="shared" si="0"/>
        <v>0</v>
      </c>
    </row>
    <row r="65" spans="1:8" ht="63.75" outlineLevel="6" x14ac:dyDescent="0.25">
      <c r="A65" s="85" t="s">
        <v>10</v>
      </c>
      <c r="B65" s="84" t="s">
        <v>27</v>
      </c>
      <c r="C65" s="84" t="s">
        <v>32</v>
      </c>
      <c r="D65" s="85"/>
      <c r="E65" s="41" t="s">
        <v>738</v>
      </c>
      <c r="F65" s="86">
        <f>F66</f>
        <v>1000</v>
      </c>
      <c r="G65" s="86">
        <f>G66</f>
        <v>531</v>
      </c>
      <c r="H65" s="106">
        <f t="shared" si="0"/>
        <v>53.1</v>
      </c>
    </row>
    <row r="66" spans="1:8" ht="25.5" outlineLevel="7" x14ac:dyDescent="0.25">
      <c r="A66" s="85" t="s">
        <v>10</v>
      </c>
      <c r="B66" s="84" t="s">
        <v>27</v>
      </c>
      <c r="C66" s="84" t="s">
        <v>32</v>
      </c>
      <c r="D66" s="85" t="s">
        <v>7</v>
      </c>
      <c r="E66" s="41" t="s">
        <v>281</v>
      </c>
      <c r="F66" s="86">
        <v>1000</v>
      </c>
      <c r="G66" s="86">
        <v>531</v>
      </c>
      <c r="H66" s="106">
        <f t="shared" si="0"/>
        <v>53.1</v>
      </c>
    </row>
    <row r="67" spans="1:8" ht="25.5" outlineLevel="6" x14ac:dyDescent="0.25">
      <c r="A67" s="85" t="s">
        <v>10</v>
      </c>
      <c r="B67" s="84" t="s">
        <v>27</v>
      </c>
      <c r="C67" s="84" t="s">
        <v>33</v>
      </c>
      <c r="D67" s="85"/>
      <c r="E67" s="41" t="s">
        <v>687</v>
      </c>
      <c r="F67" s="86">
        <f>F68+F69</f>
        <v>12061.4</v>
      </c>
      <c r="G67" s="86">
        <f>G68+G69</f>
        <v>2581.3000000000002</v>
      </c>
      <c r="H67" s="106">
        <f t="shared" si="0"/>
        <v>21.401329862205053</v>
      </c>
    </row>
    <row r="68" spans="1:8" ht="25.5" outlineLevel="7" x14ac:dyDescent="0.25">
      <c r="A68" s="85" t="s">
        <v>10</v>
      </c>
      <c r="B68" s="84" t="s">
        <v>27</v>
      </c>
      <c r="C68" s="84" t="s">
        <v>33</v>
      </c>
      <c r="D68" s="85" t="s">
        <v>7</v>
      </c>
      <c r="E68" s="41" t="s">
        <v>281</v>
      </c>
      <c r="F68" s="86">
        <f>4868.7+1200+5942.7</f>
        <v>12011.4</v>
      </c>
      <c r="G68" s="86">
        <v>2531.3000000000002</v>
      </c>
      <c r="H68" s="106">
        <f t="shared" si="0"/>
        <v>21.074146227750308</v>
      </c>
    </row>
    <row r="69" spans="1:8" outlineLevel="7" x14ac:dyDescent="0.25">
      <c r="A69" s="85" t="s">
        <v>10</v>
      </c>
      <c r="B69" s="84" t="s">
        <v>27</v>
      </c>
      <c r="C69" s="84" t="s">
        <v>33</v>
      </c>
      <c r="D69" s="85">
        <v>800</v>
      </c>
      <c r="E69" s="41" t="s">
        <v>282</v>
      </c>
      <c r="F69" s="86">
        <v>50</v>
      </c>
      <c r="G69" s="86">
        <v>50</v>
      </c>
      <c r="H69" s="106">
        <f t="shared" si="0"/>
        <v>100</v>
      </c>
    </row>
    <row r="70" spans="1:8" ht="54" customHeight="1" outlineLevel="3" x14ac:dyDescent="0.25">
      <c r="A70" s="85" t="s">
        <v>10</v>
      </c>
      <c r="B70" s="84" t="s">
        <v>27</v>
      </c>
      <c r="C70" s="84" t="s">
        <v>12</v>
      </c>
      <c r="D70" s="85"/>
      <c r="E70" s="41" t="s">
        <v>723</v>
      </c>
      <c r="F70" s="86">
        <f>F71+F78+F85</f>
        <v>8587.9000000000015</v>
      </c>
      <c r="G70" s="86">
        <f>G71+G78+G85</f>
        <v>6098.8</v>
      </c>
      <c r="H70" s="106">
        <f t="shared" si="0"/>
        <v>71.016197207699193</v>
      </c>
    </row>
    <row r="71" spans="1:8" ht="51" outlineLevel="4" x14ac:dyDescent="0.25">
      <c r="A71" s="85" t="s">
        <v>10</v>
      </c>
      <c r="B71" s="84" t="s">
        <v>27</v>
      </c>
      <c r="C71" s="84" t="s">
        <v>17</v>
      </c>
      <c r="D71" s="85"/>
      <c r="E71" s="41" t="s">
        <v>680</v>
      </c>
      <c r="F71" s="86">
        <f>F72</f>
        <v>632.5</v>
      </c>
      <c r="G71" s="86">
        <f>G72</f>
        <v>388.7</v>
      </c>
      <c r="H71" s="106">
        <f t="shared" si="0"/>
        <v>61.454545454545453</v>
      </c>
    </row>
    <row r="72" spans="1:8" ht="63.75" outlineLevel="5" x14ac:dyDescent="0.25">
      <c r="A72" s="85" t="s">
        <v>10</v>
      </c>
      <c r="B72" s="84" t="s">
        <v>27</v>
      </c>
      <c r="C72" s="84" t="s">
        <v>18</v>
      </c>
      <c r="D72" s="85"/>
      <c r="E72" s="41" t="s">
        <v>681</v>
      </c>
      <c r="F72" s="86">
        <f>F73+F76</f>
        <v>632.5</v>
      </c>
      <c r="G72" s="86">
        <f>G73+G76</f>
        <v>388.7</v>
      </c>
      <c r="H72" s="106">
        <f t="shared" si="0"/>
        <v>61.454545454545453</v>
      </c>
    </row>
    <row r="73" spans="1:8" ht="38.25" outlineLevel="6" x14ac:dyDescent="0.25">
      <c r="A73" s="85" t="s">
        <v>10</v>
      </c>
      <c r="B73" s="84" t="s">
        <v>27</v>
      </c>
      <c r="C73" s="84" t="s">
        <v>36</v>
      </c>
      <c r="D73" s="85"/>
      <c r="E73" s="41" t="s">
        <v>724</v>
      </c>
      <c r="F73" s="86">
        <f>F74+F75</f>
        <v>309.5</v>
      </c>
      <c r="G73" s="86">
        <f>G74+G75</f>
        <v>65.7</v>
      </c>
      <c r="H73" s="106">
        <f t="shared" si="0"/>
        <v>21.227786752827139</v>
      </c>
    </row>
    <row r="74" spans="1:8" ht="63.75" outlineLevel="7" x14ac:dyDescent="0.25">
      <c r="A74" s="85" t="s">
        <v>10</v>
      </c>
      <c r="B74" s="84" t="s">
        <v>27</v>
      </c>
      <c r="C74" s="84" t="s">
        <v>36</v>
      </c>
      <c r="D74" s="85" t="s">
        <v>6</v>
      </c>
      <c r="E74" s="41" t="s">
        <v>280</v>
      </c>
      <c r="F74" s="86">
        <v>156.6</v>
      </c>
      <c r="G74" s="86">
        <v>55.8</v>
      </c>
      <c r="H74" s="106">
        <f t="shared" si="0"/>
        <v>35.632183908045981</v>
      </c>
    </row>
    <row r="75" spans="1:8" ht="25.5" outlineLevel="7" x14ac:dyDescent="0.25">
      <c r="A75" s="85" t="s">
        <v>10</v>
      </c>
      <c r="B75" s="84" t="s">
        <v>27</v>
      </c>
      <c r="C75" s="84" t="s">
        <v>36</v>
      </c>
      <c r="D75" s="85" t="s">
        <v>7</v>
      </c>
      <c r="E75" s="41" t="s">
        <v>281</v>
      </c>
      <c r="F75" s="86">
        <f>36.8+116.1</f>
        <v>152.89999999999998</v>
      </c>
      <c r="G75" s="86">
        <v>9.9</v>
      </c>
      <c r="H75" s="106">
        <f t="shared" si="0"/>
        <v>6.4748201438848936</v>
      </c>
    </row>
    <row r="76" spans="1:8" ht="63.75" outlineLevel="6" x14ac:dyDescent="0.25">
      <c r="A76" s="85" t="s">
        <v>10</v>
      </c>
      <c r="B76" s="84" t="s">
        <v>27</v>
      </c>
      <c r="C76" s="84" t="s">
        <v>37</v>
      </c>
      <c r="D76" s="85"/>
      <c r="E76" s="41" t="s">
        <v>780</v>
      </c>
      <c r="F76" s="86">
        <f>F77</f>
        <v>323</v>
      </c>
      <c r="G76" s="86">
        <f>G77</f>
        <v>323</v>
      </c>
      <c r="H76" s="106">
        <f t="shared" si="0"/>
        <v>100</v>
      </c>
    </row>
    <row r="77" spans="1:8" ht="25.5" outlineLevel="7" x14ac:dyDescent="0.25">
      <c r="A77" s="85" t="s">
        <v>10</v>
      </c>
      <c r="B77" s="84" t="s">
        <v>27</v>
      </c>
      <c r="C77" s="84" t="s">
        <v>37</v>
      </c>
      <c r="D77" s="85" t="s">
        <v>38</v>
      </c>
      <c r="E77" s="41" t="s">
        <v>307</v>
      </c>
      <c r="F77" s="86">
        <v>323</v>
      </c>
      <c r="G77" s="86">
        <v>323</v>
      </c>
      <c r="H77" s="106">
        <f t="shared" si="0"/>
        <v>100</v>
      </c>
    </row>
    <row r="78" spans="1:8" ht="25.5" outlineLevel="4" x14ac:dyDescent="0.25">
      <c r="A78" s="85" t="s">
        <v>10</v>
      </c>
      <c r="B78" s="84" t="s">
        <v>27</v>
      </c>
      <c r="C78" s="84" t="s">
        <v>39</v>
      </c>
      <c r="D78" s="85"/>
      <c r="E78" s="41" t="s">
        <v>618</v>
      </c>
      <c r="F78" s="86">
        <f>F79</f>
        <v>738</v>
      </c>
      <c r="G78" s="86">
        <f>G79</f>
        <v>547.79999999999995</v>
      </c>
      <c r="H78" s="106">
        <f t="shared" si="0"/>
        <v>74.227642276422756</v>
      </c>
    </row>
    <row r="79" spans="1:8" ht="51" outlineLevel="5" x14ac:dyDescent="0.25">
      <c r="A79" s="85" t="s">
        <v>10</v>
      </c>
      <c r="B79" s="84" t="s">
        <v>27</v>
      </c>
      <c r="C79" s="84" t="s">
        <v>40</v>
      </c>
      <c r="D79" s="85"/>
      <c r="E79" s="41" t="s">
        <v>660</v>
      </c>
      <c r="F79" s="86">
        <f>F80+F82</f>
        <v>738</v>
      </c>
      <c r="G79" s="86">
        <f>G80+G82</f>
        <v>547.79999999999995</v>
      </c>
      <c r="H79" s="106">
        <f t="shared" si="0"/>
        <v>74.227642276422756</v>
      </c>
    </row>
    <row r="80" spans="1:8" ht="38.25" outlineLevel="6" x14ac:dyDescent="0.25">
      <c r="A80" s="85" t="s">
        <v>10</v>
      </c>
      <c r="B80" s="84" t="s">
        <v>27</v>
      </c>
      <c r="C80" s="84" t="s">
        <v>41</v>
      </c>
      <c r="D80" s="85"/>
      <c r="E80" s="41" t="s">
        <v>311</v>
      </c>
      <c r="F80" s="86">
        <f>F81</f>
        <v>200</v>
      </c>
      <c r="G80" s="86">
        <f>G81</f>
        <v>141.4</v>
      </c>
      <c r="H80" s="106">
        <f t="shared" si="0"/>
        <v>70.7</v>
      </c>
    </row>
    <row r="81" spans="1:8" ht="25.5" outlineLevel="7" x14ac:dyDescent="0.25">
      <c r="A81" s="85" t="s">
        <v>10</v>
      </c>
      <c r="B81" s="84" t="s">
        <v>27</v>
      </c>
      <c r="C81" s="84" t="s">
        <v>41</v>
      </c>
      <c r="D81" s="85" t="s">
        <v>7</v>
      </c>
      <c r="E81" s="41" t="s">
        <v>281</v>
      </c>
      <c r="F81" s="86">
        <v>200</v>
      </c>
      <c r="G81" s="86">
        <v>141.4</v>
      </c>
      <c r="H81" s="106">
        <f t="shared" si="0"/>
        <v>70.7</v>
      </c>
    </row>
    <row r="82" spans="1:8" ht="38.25" outlineLevel="6" x14ac:dyDescent="0.25">
      <c r="A82" s="85" t="s">
        <v>10</v>
      </c>
      <c r="B82" s="84" t="s">
        <v>27</v>
      </c>
      <c r="C82" s="84" t="s">
        <v>42</v>
      </c>
      <c r="D82" s="85"/>
      <c r="E82" s="41" t="s">
        <v>725</v>
      </c>
      <c r="F82" s="86">
        <f>F83+F84</f>
        <v>538</v>
      </c>
      <c r="G82" s="86">
        <f t="shared" ref="G82" si="9">G83+G84</f>
        <v>406.4</v>
      </c>
      <c r="H82" s="106">
        <f t="shared" ref="H82:H145" si="10">G82/F82*100</f>
        <v>75.539033457249076</v>
      </c>
    </row>
    <row r="83" spans="1:8" ht="25.5" outlineLevel="7" x14ac:dyDescent="0.25">
      <c r="A83" s="85" t="s">
        <v>10</v>
      </c>
      <c r="B83" s="84" t="s">
        <v>27</v>
      </c>
      <c r="C83" s="84" t="s">
        <v>42</v>
      </c>
      <c r="D83" s="85" t="s">
        <v>7</v>
      </c>
      <c r="E83" s="41" t="s">
        <v>281</v>
      </c>
      <c r="F83" s="86">
        <v>400</v>
      </c>
      <c r="G83" s="86">
        <v>271.39999999999998</v>
      </c>
      <c r="H83" s="106">
        <f t="shared" si="10"/>
        <v>67.849999999999994</v>
      </c>
    </row>
    <row r="84" spans="1:8" outlineLevel="7" x14ac:dyDescent="0.25">
      <c r="A84" s="85" t="s">
        <v>10</v>
      </c>
      <c r="B84" s="84" t="s">
        <v>27</v>
      </c>
      <c r="C84" s="84" t="s">
        <v>42</v>
      </c>
      <c r="D84" s="85">
        <v>300</v>
      </c>
      <c r="E84" s="41" t="s">
        <v>292</v>
      </c>
      <c r="F84" s="86">
        <f>516-378</f>
        <v>138</v>
      </c>
      <c r="G84" s="86">
        <v>135</v>
      </c>
      <c r="H84" s="106">
        <f t="shared" si="10"/>
        <v>97.826086956521735</v>
      </c>
    </row>
    <row r="85" spans="1:8" ht="38.25" outlineLevel="7" x14ac:dyDescent="0.25">
      <c r="A85" s="85">
        <v>802</v>
      </c>
      <c r="B85" s="84" t="s">
        <v>27</v>
      </c>
      <c r="C85" s="84" t="s">
        <v>13</v>
      </c>
      <c r="D85" s="85"/>
      <c r="E85" s="41" t="s">
        <v>678</v>
      </c>
      <c r="F85" s="86">
        <f>F86</f>
        <v>7217.4000000000005</v>
      </c>
      <c r="G85" s="86">
        <f t="shared" ref="G85" si="11">G86</f>
        <v>5162.3</v>
      </c>
      <c r="H85" s="106">
        <f t="shared" si="10"/>
        <v>71.525757197882882</v>
      </c>
    </row>
    <row r="86" spans="1:8" ht="25.5" outlineLevel="7" x14ac:dyDescent="0.25">
      <c r="A86" s="85">
        <v>802</v>
      </c>
      <c r="B86" s="84" t="s">
        <v>27</v>
      </c>
      <c r="C86" s="84" t="s">
        <v>14</v>
      </c>
      <c r="D86" s="85"/>
      <c r="E86" s="41" t="s">
        <v>287</v>
      </c>
      <c r="F86" s="86">
        <f>F87+F89</f>
        <v>7217.4000000000005</v>
      </c>
      <c r="G86" s="86">
        <f t="shared" ref="G86" si="12">G87+G89</f>
        <v>5162.3</v>
      </c>
      <c r="H86" s="106">
        <f t="shared" si="10"/>
        <v>71.525757197882882</v>
      </c>
    </row>
    <row r="87" spans="1:8" ht="25.5" outlineLevel="7" x14ac:dyDescent="0.25">
      <c r="A87" s="85" t="s">
        <v>10</v>
      </c>
      <c r="B87" s="84" t="s">
        <v>27</v>
      </c>
      <c r="C87" s="84" t="s">
        <v>640</v>
      </c>
      <c r="D87" s="85"/>
      <c r="E87" s="41" t="s">
        <v>641</v>
      </c>
      <c r="F87" s="86">
        <f>F88</f>
        <v>110</v>
      </c>
      <c r="G87" s="86">
        <f t="shared" ref="G87" si="13">G88</f>
        <v>110</v>
      </c>
      <c r="H87" s="106">
        <f t="shared" si="10"/>
        <v>100</v>
      </c>
    </row>
    <row r="88" spans="1:8" outlineLevel="7" x14ac:dyDescent="0.25">
      <c r="A88" s="85" t="s">
        <v>10</v>
      </c>
      <c r="B88" s="84" t="s">
        <v>27</v>
      </c>
      <c r="C88" s="84" t="s">
        <v>640</v>
      </c>
      <c r="D88" s="85" t="s">
        <v>8</v>
      </c>
      <c r="E88" s="41" t="s">
        <v>282</v>
      </c>
      <c r="F88" s="86">
        <v>110</v>
      </c>
      <c r="G88" s="86">
        <v>110</v>
      </c>
      <c r="H88" s="106">
        <f t="shared" si="10"/>
        <v>100</v>
      </c>
    </row>
    <row r="89" spans="1:8" ht="52.5" customHeight="1" outlineLevel="7" x14ac:dyDescent="0.25">
      <c r="A89" s="85">
        <v>802</v>
      </c>
      <c r="B89" s="84" t="s">
        <v>27</v>
      </c>
      <c r="C89" s="84" t="s">
        <v>21</v>
      </c>
      <c r="D89" s="85"/>
      <c r="E89" s="41" t="s">
        <v>798</v>
      </c>
      <c r="F89" s="86">
        <f>F90</f>
        <v>7107.4000000000005</v>
      </c>
      <c r="G89" s="86">
        <f t="shared" ref="G89" si="14">G90</f>
        <v>5052.3</v>
      </c>
      <c r="H89" s="106">
        <f t="shared" si="10"/>
        <v>71.08506626895911</v>
      </c>
    </row>
    <row r="90" spans="1:8" ht="63.75" outlineLevel="7" x14ac:dyDescent="0.25">
      <c r="A90" s="85">
        <v>802</v>
      </c>
      <c r="B90" s="84" t="s">
        <v>27</v>
      </c>
      <c r="C90" s="84" t="s">
        <v>21</v>
      </c>
      <c r="D90" s="85">
        <v>100</v>
      </c>
      <c r="E90" s="41" t="s">
        <v>280</v>
      </c>
      <c r="F90" s="86">
        <f>7159.8-786.5+734+0.1</f>
        <v>7107.4000000000005</v>
      </c>
      <c r="G90" s="86">
        <v>5052.3</v>
      </c>
      <c r="H90" s="106">
        <f t="shared" si="10"/>
        <v>71.08506626895911</v>
      </c>
    </row>
    <row r="91" spans="1:8" outlineLevel="7" x14ac:dyDescent="0.25">
      <c r="A91" s="85" t="s">
        <v>10</v>
      </c>
      <c r="B91" s="84" t="s">
        <v>27</v>
      </c>
      <c r="C91" s="22" t="s">
        <v>3</v>
      </c>
      <c r="D91" s="21"/>
      <c r="E91" s="23" t="s">
        <v>894</v>
      </c>
      <c r="F91" s="86">
        <f>F92</f>
        <v>1150.4000000000001</v>
      </c>
      <c r="G91" s="86">
        <f t="shared" ref="G91" si="15">G92</f>
        <v>1050.4000000000001</v>
      </c>
      <c r="H91" s="106">
        <f t="shared" si="10"/>
        <v>91.307371349095973</v>
      </c>
    </row>
    <row r="92" spans="1:8" ht="25.5" outlineLevel="7" x14ac:dyDescent="0.25">
      <c r="A92" s="85" t="s">
        <v>10</v>
      </c>
      <c r="B92" s="84" t="s">
        <v>27</v>
      </c>
      <c r="C92" s="84" t="s">
        <v>895</v>
      </c>
      <c r="D92" s="85"/>
      <c r="E92" s="41" t="s">
        <v>896</v>
      </c>
      <c r="F92" s="86">
        <f>F93+F95</f>
        <v>1150.4000000000001</v>
      </c>
      <c r="G92" s="86">
        <f t="shared" ref="G92" si="16">G93+G95</f>
        <v>1050.4000000000001</v>
      </c>
      <c r="H92" s="106">
        <f t="shared" si="10"/>
        <v>91.307371349095973</v>
      </c>
    </row>
    <row r="93" spans="1:8" ht="38.25" outlineLevel="7" x14ac:dyDescent="0.25">
      <c r="A93" s="85">
        <v>802</v>
      </c>
      <c r="B93" s="84" t="s">
        <v>27</v>
      </c>
      <c r="C93" s="84" t="s">
        <v>891</v>
      </c>
      <c r="D93" s="85"/>
      <c r="E93" s="41" t="s">
        <v>893</v>
      </c>
      <c r="F93" s="86">
        <f>F94</f>
        <v>1020.4</v>
      </c>
      <c r="G93" s="86">
        <f t="shared" ref="G93" si="17">G94</f>
        <v>1020.4</v>
      </c>
      <c r="H93" s="106">
        <f t="shared" si="10"/>
        <v>100</v>
      </c>
    </row>
    <row r="94" spans="1:8" outlineLevel="7" x14ac:dyDescent="0.25">
      <c r="A94" s="85">
        <v>802</v>
      </c>
      <c r="B94" s="84" t="s">
        <v>27</v>
      </c>
      <c r="C94" s="84" t="s">
        <v>891</v>
      </c>
      <c r="D94" s="85">
        <v>800</v>
      </c>
      <c r="E94" s="41" t="s">
        <v>282</v>
      </c>
      <c r="F94" s="86">
        <v>1020.4</v>
      </c>
      <c r="G94" s="86">
        <v>1020.4</v>
      </c>
      <c r="H94" s="106">
        <f t="shared" si="10"/>
        <v>100</v>
      </c>
    </row>
    <row r="95" spans="1:8" outlineLevel="7" x14ac:dyDescent="0.25">
      <c r="A95" s="85">
        <v>802</v>
      </c>
      <c r="B95" s="84" t="s">
        <v>27</v>
      </c>
      <c r="C95" s="84" t="s">
        <v>892</v>
      </c>
      <c r="D95" s="85"/>
      <c r="E95" s="41" t="s">
        <v>899</v>
      </c>
      <c r="F95" s="86">
        <f>F96</f>
        <v>130</v>
      </c>
      <c r="G95" s="86">
        <f t="shared" ref="G95" si="18">G96</f>
        <v>30</v>
      </c>
      <c r="H95" s="106">
        <f t="shared" si="10"/>
        <v>23.076923076923077</v>
      </c>
    </row>
    <row r="96" spans="1:8" outlineLevel="7" x14ac:dyDescent="0.25">
      <c r="A96" s="85">
        <v>802</v>
      </c>
      <c r="B96" s="84" t="s">
        <v>27</v>
      </c>
      <c r="C96" s="84" t="s">
        <v>892</v>
      </c>
      <c r="D96" s="85">
        <v>800</v>
      </c>
      <c r="E96" s="41" t="s">
        <v>282</v>
      </c>
      <c r="F96" s="86">
        <v>130</v>
      </c>
      <c r="G96" s="86">
        <v>30</v>
      </c>
      <c r="H96" s="106">
        <f t="shared" si="10"/>
        <v>23.076923076923077</v>
      </c>
    </row>
    <row r="97" spans="1:8" ht="25.5" outlineLevel="1" x14ac:dyDescent="0.25">
      <c r="A97" s="85" t="s">
        <v>10</v>
      </c>
      <c r="B97" s="84" t="s">
        <v>49</v>
      </c>
      <c r="C97" s="84"/>
      <c r="D97" s="85"/>
      <c r="E97" s="41" t="s">
        <v>228</v>
      </c>
      <c r="F97" s="86">
        <f>F98+F105+F136</f>
        <v>5497.9</v>
      </c>
      <c r="G97" s="86">
        <f>G98+G105+G136</f>
        <v>3706.5</v>
      </c>
      <c r="H97" s="106">
        <f t="shared" si="10"/>
        <v>67.416649993633939</v>
      </c>
    </row>
    <row r="98" spans="1:8" outlineLevel="2" x14ac:dyDescent="0.25">
      <c r="A98" s="85" t="s">
        <v>10</v>
      </c>
      <c r="B98" s="84" t="s">
        <v>50</v>
      </c>
      <c r="C98" s="84"/>
      <c r="D98" s="85"/>
      <c r="E98" s="41" t="s">
        <v>245</v>
      </c>
      <c r="F98" s="86">
        <f>F99</f>
        <v>1307</v>
      </c>
      <c r="G98" s="86">
        <f t="shared" ref="G98:G101" si="19">G99</f>
        <v>864.69999999999993</v>
      </c>
      <c r="H98" s="106">
        <f t="shared" si="10"/>
        <v>66.159143075745973</v>
      </c>
    </row>
    <row r="99" spans="1:8" ht="51" outlineLevel="3" x14ac:dyDescent="0.25">
      <c r="A99" s="85" t="s">
        <v>10</v>
      </c>
      <c r="B99" s="84" t="s">
        <v>50</v>
      </c>
      <c r="C99" s="84" t="s">
        <v>12</v>
      </c>
      <c r="D99" s="85"/>
      <c r="E99" s="41" t="s">
        <v>723</v>
      </c>
      <c r="F99" s="86">
        <f>F100</f>
        <v>1307</v>
      </c>
      <c r="G99" s="86">
        <f t="shared" si="19"/>
        <v>864.69999999999993</v>
      </c>
      <c r="H99" s="106">
        <f t="shared" si="10"/>
        <v>66.159143075745973</v>
      </c>
    </row>
    <row r="100" spans="1:8" ht="51" outlineLevel="4" x14ac:dyDescent="0.25">
      <c r="A100" s="85" t="s">
        <v>10</v>
      </c>
      <c r="B100" s="84" t="s">
        <v>50</v>
      </c>
      <c r="C100" s="84" t="s">
        <v>17</v>
      </c>
      <c r="D100" s="85"/>
      <c r="E100" s="41" t="s">
        <v>680</v>
      </c>
      <c r="F100" s="86">
        <f>F101</f>
        <v>1307</v>
      </c>
      <c r="G100" s="86">
        <f t="shared" si="19"/>
        <v>864.69999999999993</v>
      </c>
      <c r="H100" s="106">
        <f t="shared" si="10"/>
        <v>66.159143075745973</v>
      </c>
    </row>
    <row r="101" spans="1:8" ht="63.75" outlineLevel="5" x14ac:dyDescent="0.25">
      <c r="A101" s="85" t="s">
        <v>10</v>
      </c>
      <c r="B101" s="84" t="s">
        <v>50</v>
      </c>
      <c r="C101" s="84" t="s">
        <v>18</v>
      </c>
      <c r="D101" s="85"/>
      <c r="E101" s="41" t="s">
        <v>681</v>
      </c>
      <c r="F101" s="86">
        <f>F102</f>
        <v>1307</v>
      </c>
      <c r="G101" s="86">
        <f t="shared" si="19"/>
        <v>864.69999999999993</v>
      </c>
      <c r="H101" s="106">
        <f t="shared" si="10"/>
        <v>66.159143075745973</v>
      </c>
    </row>
    <row r="102" spans="1:8" ht="38.25" outlineLevel="6" x14ac:dyDescent="0.25">
      <c r="A102" s="85" t="s">
        <v>10</v>
      </c>
      <c r="B102" s="84" t="s">
        <v>50</v>
      </c>
      <c r="C102" s="84" t="s">
        <v>554</v>
      </c>
      <c r="D102" s="85"/>
      <c r="E102" s="41" t="s">
        <v>799</v>
      </c>
      <c r="F102" s="86">
        <f>F103+F104</f>
        <v>1307</v>
      </c>
      <c r="G102" s="86">
        <f t="shared" ref="G102" si="20">G103+G104</f>
        <v>864.69999999999993</v>
      </c>
      <c r="H102" s="106">
        <f t="shared" si="10"/>
        <v>66.159143075745973</v>
      </c>
    </row>
    <row r="103" spans="1:8" ht="63.75" outlineLevel="7" x14ac:dyDescent="0.25">
      <c r="A103" s="85" t="s">
        <v>10</v>
      </c>
      <c r="B103" s="84" t="s">
        <v>50</v>
      </c>
      <c r="C103" s="84" t="s">
        <v>554</v>
      </c>
      <c r="D103" s="85" t="s">
        <v>6</v>
      </c>
      <c r="E103" s="41" t="s">
        <v>280</v>
      </c>
      <c r="F103" s="86">
        <f>940+145.8</f>
        <v>1085.8</v>
      </c>
      <c r="G103" s="86">
        <v>727.3</v>
      </c>
      <c r="H103" s="106">
        <f t="shared" si="10"/>
        <v>66.982869773438935</v>
      </c>
    </row>
    <row r="104" spans="1:8" ht="25.5" outlineLevel="7" x14ac:dyDescent="0.25">
      <c r="A104" s="85" t="s">
        <v>10</v>
      </c>
      <c r="B104" s="84" t="s">
        <v>50</v>
      </c>
      <c r="C104" s="84" t="s">
        <v>554</v>
      </c>
      <c r="D104" s="85">
        <v>200</v>
      </c>
      <c r="E104" s="41" t="s">
        <v>281</v>
      </c>
      <c r="F104" s="86">
        <f>271.5+95.5-145.8</f>
        <v>221.2</v>
      </c>
      <c r="G104" s="86">
        <v>137.4</v>
      </c>
      <c r="H104" s="106">
        <f t="shared" si="10"/>
        <v>62.115732368896936</v>
      </c>
    </row>
    <row r="105" spans="1:8" ht="38.25" customHeight="1" outlineLevel="2" x14ac:dyDescent="0.25">
      <c r="A105" s="85" t="s">
        <v>10</v>
      </c>
      <c r="B105" s="84" t="s">
        <v>56</v>
      </c>
      <c r="C105" s="84"/>
      <c r="D105" s="85"/>
      <c r="E105" s="41" t="s">
        <v>644</v>
      </c>
      <c r="F105" s="86">
        <f>F106</f>
        <v>3925.9</v>
      </c>
      <c r="G105" s="86">
        <f>G106</f>
        <v>2641.8</v>
      </c>
      <c r="H105" s="106">
        <f t="shared" si="10"/>
        <v>67.291576453806783</v>
      </c>
    </row>
    <row r="106" spans="1:8" ht="76.5" outlineLevel="3" x14ac:dyDescent="0.25">
      <c r="A106" s="85" t="s">
        <v>10</v>
      </c>
      <c r="B106" s="84" t="s">
        <v>56</v>
      </c>
      <c r="C106" s="84" t="s">
        <v>52</v>
      </c>
      <c r="D106" s="85"/>
      <c r="E106" s="41" t="s">
        <v>670</v>
      </c>
      <c r="F106" s="86">
        <f>F117+F121+F107</f>
        <v>3925.9</v>
      </c>
      <c r="G106" s="86">
        <f>G117+G121+G107</f>
        <v>2641.8</v>
      </c>
      <c r="H106" s="106">
        <f t="shared" si="10"/>
        <v>67.291576453806783</v>
      </c>
    </row>
    <row r="107" spans="1:8" ht="53.25" customHeight="1" outlineLevel="4" x14ac:dyDescent="0.25">
      <c r="A107" s="85" t="s">
        <v>10</v>
      </c>
      <c r="B107" s="84" t="s">
        <v>56</v>
      </c>
      <c r="C107" s="84" t="s">
        <v>53</v>
      </c>
      <c r="D107" s="85"/>
      <c r="E107" s="41" t="s">
        <v>662</v>
      </c>
      <c r="F107" s="86">
        <f>F108+F114</f>
        <v>3215.9</v>
      </c>
      <c r="G107" s="86">
        <f t="shared" ref="G107" si="21">G108+G114</f>
        <v>2022.5</v>
      </c>
      <c r="H107" s="106">
        <f t="shared" si="10"/>
        <v>62.890637146677442</v>
      </c>
    </row>
    <row r="108" spans="1:8" ht="38.25" outlineLevel="5" x14ac:dyDescent="0.25">
      <c r="A108" s="85" t="s">
        <v>10</v>
      </c>
      <c r="B108" s="84" t="s">
        <v>56</v>
      </c>
      <c r="C108" s="84" t="s">
        <v>54</v>
      </c>
      <c r="D108" s="85"/>
      <c r="E108" s="41" t="s">
        <v>329</v>
      </c>
      <c r="F108" s="86">
        <f>F109+F112</f>
        <v>3185.9</v>
      </c>
      <c r="G108" s="86">
        <f t="shared" ref="G108" si="22">G109+G112</f>
        <v>1992.5</v>
      </c>
      <c r="H108" s="106">
        <f t="shared" si="10"/>
        <v>62.541197149941929</v>
      </c>
    </row>
    <row r="109" spans="1:8" ht="38.25" outlineLevel="6" x14ac:dyDescent="0.25">
      <c r="A109" s="85" t="s">
        <v>10</v>
      </c>
      <c r="B109" s="84" t="s">
        <v>56</v>
      </c>
      <c r="C109" s="84" t="s">
        <v>55</v>
      </c>
      <c r="D109" s="85"/>
      <c r="E109" s="41" t="s">
        <v>688</v>
      </c>
      <c r="F109" s="86">
        <f>F110+F111</f>
        <v>3135.9</v>
      </c>
      <c r="G109" s="86">
        <f>G110+G111</f>
        <v>1942.5</v>
      </c>
      <c r="H109" s="106">
        <f t="shared" si="10"/>
        <v>61.943939538888358</v>
      </c>
    </row>
    <row r="110" spans="1:8" ht="63.75" outlineLevel="7" x14ac:dyDescent="0.25">
      <c r="A110" s="85" t="s">
        <v>10</v>
      </c>
      <c r="B110" s="84" t="s">
        <v>56</v>
      </c>
      <c r="C110" s="84" t="s">
        <v>55</v>
      </c>
      <c r="D110" s="85" t="s">
        <v>6</v>
      </c>
      <c r="E110" s="41" t="s">
        <v>280</v>
      </c>
      <c r="F110" s="86">
        <v>3029.8</v>
      </c>
      <c r="G110" s="86">
        <v>1883.7</v>
      </c>
      <c r="H110" s="106">
        <f t="shared" si="10"/>
        <v>62.172420621823221</v>
      </c>
    </row>
    <row r="111" spans="1:8" ht="25.5" customHeight="1" outlineLevel="7" x14ac:dyDescent="0.25">
      <c r="A111" s="85" t="s">
        <v>10</v>
      </c>
      <c r="B111" s="84" t="s">
        <v>56</v>
      </c>
      <c r="C111" s="84" t="s">
        <v>55</v>
      </c>
      <c r="D111" s="85" t="s">
        <v>7</v>
      </c>
      <c r="E111" s="41" t="s">
        <v>281</v>
      </c>
      <c r="F111" s="86">
        <v>106.1</v>
      </c>
      <c r="G111" s="86">
        <v>58.8</v>
      </c>
      <c r="H111" s="106">
        <f t="shared" si="10"/>
        <v>55.419415645617342</v>
      </c>
    </row>
    <row r="112" spans="1:8" ht="52.5" customHeight="1" outlineLevel="7" x14ac:dyDescent="0.25">
      <c r="A112" s="85" t="s">
        <v>10</v>
      </c>
      <c r="B112" s="84" t="s">
        <v>56</v>
      </c>
      <c r="C112" s="84" t="s">
        <v>897</v>
      </c>
      <c r="D112" s="85"/>
      <c r="E112" s="41" t="s">
        <v>898</v>
      </c>
      <c r="F112" s="86">
        <f>F113</f>
        <v>50</v>
      </c>
      <c r="G112" s="86">
        <f t="shared" ref="G112" si="23">G113</f>
        <v>50</v>
      </c>
      <c r="H112" s="106">
        <f t="shared" si="10"/>
        <v>100</v>
      </c>
    </row>
    <row r="113" spans="1:8" ht="25.5" customHeight="1" outlineLevel="7" x14ac:dyDescent="0.25">
      <c r="A113" s="85" t="s">
        <v>10</v>
      </c>
      <c r="B113" s="84" t="s">
        <v>56</v>
      </c>
      <c r="C113" s="84" t="s">
        <v>897</v>
      </c>
      <c r="D113" s="85">
        <v>800</v>
      </c>
      <c r="E113" s="41" t="s">
        <v>282</v>
      </c>
      <c r="F113" s="86">
        <v>50</v>
      </c>
      <c r="G113" s="86">
        <v>50</v>
      </c>
      <c r="H113" s="106">
        <f t="shared" si="10"/>
        <v>100</v>
      </c>
    </row>
    <row r="114" spans="1:8" ht="43.5" customHeight="1" outlineLevel="7" x14ac:dyDescent="0.25">
      <c r="A114" s="85" t="s">
        <v>10</v>
      </c>
      <c r="B114" s="84" t="s">
        <v>56</v>
      </c>
      <c r="C114" s="84" t="s">
        <v>654</v>
      </c>
      <c r="D114" s="85"/>
      <c r="E114" s="41" t="s">
        <v>663</v>
      </c>
      <c r="F114" s="86">
        <f>F115</f>
        <v>30</v>
      </c>
      <c r="G114" s="86">
        <f>G115</f>
        <v>30</v>
      </c>
      <c r="H114" s="106">
        <f t="shared" si="10"/>
        <v>100</v>
      </c>
    </row>
    <row r="115" spans="1:8" ht="51.75" customHeight="1" outlineLevel="7" x14ac:dyDescent="0.25">
      <c r="A115" s="85" t="s">
        <v>10</v>
      </c>
      <c r="B115" s="84" t="s">
        <v>56</v>
      </c>
      <c r="C115" s="84" t="s">
        <v>818</v>
      </c>
      <c r="D115" s="85"/>
      <c r="E115" s="41" t="s">
        <v>819</v>
      </c>
      <c r="F115" s="86">
        <f>F116</f>
        <v>30</v>
      </c>
      <c r="G115" s="86">
        <f>G116</f>
        <v>30</v>
      </c>
      <c r="H115" s="106">
        <f t="shared" si="10"/>
        <v>100</v>
      </c>
    </row>
    <row r="116" spans="1:8" ht="25.5" customHeight="1" outlineLevel="7" x14ac:dyDescent="0.25">
      <c r="A116" s="85" t="s">
        <v>10</v>
      </c>
      <c r="B116" s="84" t="s">
        <v>56</v>
      </c>
      <c r="C116" s="84" t="s">
        <v>818</v>
      </c>
      <c r="D116" s="85">
        <v>800</v>
      </c>
      <c r="E116" s="41" t="s">
        <v>282</v>
      </c>
      <c r="F116" s="86">
        <v>30</v>
      </c>
      <c r="G116" s="86">
        <v>30</v>
      </c>
      <c r="H116" s="106">
        <f t="shared" si="10"/>
        <v>100</v>
      </c>
    </row>
    <row r="117" spans="1:8" ht="42.75" customHeight="1" outlineLevel="4" x14ac:dyDescent="0.25">
      <c r="A117" s="85" t="s">
        <v>10</v>
      </c>
      <c r="B117" s="84" t="s">
        <v>56</v>
      </c>
      <c r="C117" s="84" t="s">
        <v>57</v>
      </c>
      <c r="D117" s="85"/>
      <c r="E117" s="41" t="s">
        <v>772</v>
      </c>
      <c r="F117" s="86">
        <f t="shared" ref="F117" si="24">F118</f>
        <v>220</v>
      </c>
      <c r="G117" s="86">
        <f>G118</f>
        <v>220</v>
      </c>
      <c r="H117" s="106">
        <f t="shared" si="10"/>
        <v>100</v>
      </c>
    </row>
    <row r="118" spans="1:8" ht="51" outlineLevel="5" x14ac:dyDescent="0.25">
      <c r="A118" s="85" t="s">
        <v>10</v>
      </c>
      <c r="B118" s="84" t="s">
        <v>56</v>
      </c>
      <c r="C118" s="84" t="s">
        <v>58</v>
      </c>
      <c r="D118" s="85"/>
      <c r="E118" s="41" t="s">
        <v>773</v>
      </c>
      <c r="F118" s="86">
        <f>F119</f>
        <v>220</v>
      </c>
      <c r="G118" s="86">
        <f>G119</f>
        <v>220</v>
      </c>
      <c r="H118" s="106">
        <f t="shared" si="10"/>
        <v>100</v>
      </c>
    </row>
    <row r="119" spans="1:8" ht="72" customHeight="1" outlineLevel="7" x14ac:dyDescent="0.25">
      <c r="A119" s="85" t="s">
        <v>10</v>
      </c>
      <c r="B119" s="84" t="s">
        <v>56</v>
      </c>
      <c r="C119" s="84" t="s">
        <v>820</v>
      </c>
      <c r="D119" s="85"/>
      <c r="E119" s="41" t="s">
        <v>821</v>
      </c>
      <c r="F119" s="86">
        <f>F120</f>
        <v>220</v>
      </c>
      <c r="G119" s="86">
        <f t="shared" ref="G119" si="25">G120</f>
        <v>220</v>
      </c>
      <c r="H119" s="106">
        <f t="shared" si="10"/>
        <v>100</v>
      </c>
    </row>
    <row r="120" spans="1:8" outlineLevel="7" x14ac:dyDescent="0.25">
      <c r="A120" s="85" t="s">
        <v>10</v>
      </c>
      <c r="B120" s="84" t="s">
        <v>56</v>
      </c>
      <c r="C120" s="84" t="s">
        <v>820</v>
      </c>
      <c r="D120" s="85">
        <v>800</v>
      </c>
      <c r="E120" s="41" t="s">
        <v>282</v>
      </c>
      <c r="F120" s="86">
        <f>200+20</f>
        <v>220</v>
      </c>
      <c r="G120" s="86">
        <v>220</v>
      </c>
      <c r="H120" s="106">
        <f t="shared" si="10"/>
        <v>100</v>
      </c>
    </row>
    <row r="121" spans="1:8" ht="38.25" outlineLevel="4" x14ac:dyDescent="0.25">
      <c r="A121" s="85" t="s">
        <v>10</v>
      </c>
      <c r="B121" s="84" t="s">
        <v>56</v>
      </c>
      <c r="C121" s="84" t="s">
        <v>59</v>
      </c>
      <c r="D121" s="85"/>
      <c r="E121" s="41" t="s">
        <v>689</v>
      </c>
      <c r="F121" s="86">
        <f>F122+F131</f>
        <v>490</v>
      </c>
      <c r="G121" s="86">
        <f>G122+G131</f>
        <v>399.3</v>
      </c>
      <c r="H121" s="106">
        <f t="shared" si="10"/>
        <v>81.489795918367349</v>
      </c>
    </row>
    <row r="122" spans="1:8" ht="38.25" outlineLevel="5" x14ac:dyDescent="0.25">
      <c r="A122" s="85" t="s">
        <v>10</v>
      </c>
      <c r="B122" s="84" t="s">
        <v>56</v>
      </c>
      <c r="C122" s="84" t="s">
        <v>60</v>
      </c>
      <c r="D122" s="85"/>
      <c r="E122" s="41" t="s">
        <v>690</v>
      </c>
      <c r="F122" s="86">
        <f>F123+F125+F129+F127</f>
        <v>400</v>
      </c>
      <c r="G122" s="110">
        <f>G123+G125+G129+G127</f>
        <v>399.3</v>
      </c>
      <c r="H122" s="106">
        <f t="shared" si="10"/>
        <v>99.825000000000003</v>
      </c>
    </row>
    <row r="123" spans="1:8" outlineLevel="6" x14ac:dyDescent="0.25">
      <c r="A123" s="85" t="s">
        <v>10</v>
      </c>
      <c r="B123" s="84" t="s">
        <v>56</v>
      </c>
      <c r="C123" s="84" t="s">
        <v>61</v>
      </c>
      <c r="D123" s="85"/>
      <c r="E123" s="41" t="s">
        <v>336</v>
      </c>
      <c r="F123" s="86">
        <f>F124</f>
        <v>130</v>
      </c>
      <c r="G123" s="86">
        <f>G124</f>
        <v>130</v>
      </c>
      <c r="H123" s="106">
        <f t="shared" si="10"/>
        <v>100</v>
      </c>
    </row>
    <row r="124" spans="1:8" ht="25.5" outlineLevel="7" x14ac:dyDescent="0.25">
      <c r="A124" s="85" t="s">
        <v>10</v>
      </c>
      <c r="B124" s="84" t="s">
        <v>56</v>
      </c>
      <c r="C124" s="84" t="s">
        <v>61</v>
      </c>
      <c r="D124" s="85" t="s">
        <v>7</v>
      </c>
      <c r="E124" s="41" t="s">
        <v>281</v>
      </c>
      <c r="F124" s="86">
        <f>130</f>
        <v>130</v>
      </c>
      <c r="G124" s="86">
        <v>130</v>
      </c>
      <c r="H124" s="106">
        <f t="shared" si="10"/>
        <v>100</v>
      </c>
    </row>
    <row r="125" spans="1:8" outlineLevel="6" x14ac:dyDescent="0.25">
      <c r="A125" s="85" t="s">
        <v>10</v>
      </c>
      <c r="B125" s="84" t="s">
        <v>56</v>
      </c>
      <c r="C125" s="84" t="s">
        <v>62</v>
      </c>
      <c r="D125" s="85"/>
      <c r="E125" s="41" t="s">
        <v>337</v>
      </c>
      <c r="F125" s="86">
        <f>F126</f>
        <v>250</v>
      </c>
      <c r="G125" s="86">
        <f>G126</f>
        <v>250</v>
      </c>
      <c r="H125" s="106">
        <f t="shared" si="10"/>
        <v>100</v>
      </c>
    </row>
    <row r="126" spans="1:8" ht="25.5" outlineLevel="7" x14ac:dyDescent="0.25">
      <c r="A126" s="85" t="s">
        <v>10</v>
      </c>
      <c r="B126" s="84" t="s">
        <v>56</v>
      </c>
      <c r="C126" s="84" t="s">
        <v>62</v>
      </c>
      <c r="D126" s="85" t="s">
        <v>7</v>
      </c>
      <c r="E126" s="41" t="s">
        <v>281</v>
      </c>
      <c r="F126" s="86">
        <v>250</v>
      </c>
      <c r="G126" s="86">
        <v>250</v>
      </c>
      <c r="H126" s="106">
        <f t="shared" si="10"/>
        <v>100</v>
      </c>
    </row>
    <row r="127" spans="1:8" outlineLevel="7" x14ac:dyDescent="0.25">
      <c r="A127" s="108" t="s">
        <v>10</v>
      </c>
      <c r="B127" s="107" t="s">
        <v>56</v>
      </c>
      <c r="C127" s="107" t="s">
        <v>927</v>
      </c>
      <c r="D127" s="108"/>
      <c r="E127" s="109" t="s">
        <v>339</v>
      </c>
      <c r="F127" s="86">
        <f>F128</f>
        <v>10</v>
      </c>
      <c r="G127" s="110">
        <f>G128</f>
        <v>0</v>
      </c>
      <c r="H127" s="106">
        <f t="shared" si="10"/>
        <v>0</v>
      </c>
    </row>
    <row r="128" spans="1:8" ht="25.5" outlineLevel="7" x14ac:dyDescent="0.25">
      <c r="A128" s="108" t="s">
        <v>10</v>
      </c>
      <c r="B128" s="107" t="s">
        <v>56</v>
      </c>
      <c r="C128" s="107" t="s">
        <v>927</v>
      </c>
      <c r="D128" s="108" t="s">
        <v>7</v>
      </c>
      <c r="E128" s="109" t="s">
        <v>281</v>
      </c>
      <c r="F128" s="86">
        <v>10</v>
      </c>
      <c r="G128" s="86">
        <v>0</v>
      </c>
      <c r="H128" s="106">
        <f t="shared" si="10"/>
        <v>0</v>
      </c>
    </row>
    <row r="129" spans="1:8" outlineLevel="6" x14ac:dyDescent="0.25">
      <c r="A129" s="85" t="s">
        <v>10</v>
      </c>
      <c r="B129" s="84" t="s">
        <v>56</v>
      </c>
      <c r="C129" s="84" t="s">
        <v>63</v>
      </c>
      <c r="D129" s="85"/>
      <c r="E129" s="41" t="s">
        <v>340</v>
      </c>
      <c r="F129" s="86">
        <f>F130</f>
        <v>10</v>
      </c>
      <c r="G129" s="86">
        <f>G130</f>
        <v>19.3</v>
      </c>
      <c r="H129" s="106" t="s">
        <v>930</v>
      </c>
    </row>
    <row r="130" spans="1:8" ht="25.5" outlineLevel="7" x14ac:dyDescent="0.25">
      <c r="A130" s="85" t="s">
        <v>10</v>
      </c>
      <c r="B130" s="84" t="s">
        <v>56</v>
      </c>
      <c r="C130" s="84" t="s">
        <v>63</v>
      </c>
      <c r="D130" s="85" t="s">
        <v>7</v>
      </c>
      <c r="E130" s="41" t="s">
        <v>281</v>
      </c>
      <c r="F130" s="86">
        <f>40-30</f>
        <v>10</v>
      </c>
      <c r="G130" s="86">
        <v>19.3</v>
      </c>
      <c r="H130" s="106" t="s">
        <v>930</v>
      </c>
    </row>
    <row r="131" spans="1:8" ht="51" outlineLevel="5" x14ac:dyDescent="0.25">
      <c r="A131" s="85" t="s">
        <v>10</v>
      </c>
      <c r="B131" s="84" t="s">
        <v>56</v>
      </c>
      <c r="C131" s="84" t="s">
        <v>64</v>
      </c>
      <c r="D131" s="85"/>
      <c r="E131" s="41" t="s">
        <v>691</v>
      </c>
      <c r="F131" s="86">
        <f>F132+F134</f>
        <v>90</v>
      </c>
      <c r="G131" s="86">
        <f t="shared" ref="G131" si="26">G132+G134</f>
        <v>0</v>
      </c>
      <c r="H131" s="106">
        <f t="shared" si="10"/>
        <v>0</v>
      </c>
    </row>
    <row r="132" spans="1:8" ht="25.5" outlineLevel="6" x14ac:dyDescent="0.25">
      <c r="A132" s="85" t="s">
        <v>10</v>
      </c>
      <c r="B132" s="84" t="s">
        <v>56</v>
      </c>
      <c r="C132" s="84" t="s">
        <v>65</v>
      </c>
      <c r="D132" s="85"/>
      <c r="E132" s="41" t="s">
        <v>342</v>
      </c>
      <c r="F132" s="86">
        <f t="shared" ref="F132:G132" si="27">F133</f>
        <v>30</v>
      </c>
      <c r="G132" s="86">
        <f t="shared" si="27"/>
        <v>0</v>
      </c>
      <c r="H132" s="106">
        <f t="shared" si="10"/>
        <v>0</v>
      </c>
    </row>
    <row r="133" spans="1:8" ht="25.5" outlineLevel="7" x14ac:dyDescent="0.25">
      <c r="A133" s="85" t="s">
        <v>10</v>
      </c>
      <c r="B133" s="84" t="s">
        <v>56</v>
      </c>
      <c r="C133" s="84" t="s">
        <v>65</v>
      </c>
      <c r="D133" s="85" t="s">
        <v>7</v>
      </c>
      <c r="E133" s="41" t="s">
        <v>281</v>
      </c>
      <c r="F133" s="86">
        <f>50-20</f>
        <v>30</v>
      </c>
      <c r="G133" s="86">
        <v>0</v>
      </c>
      <c r="H133" s="106">
        <f t="shared" si="10"/>
        <v>0</v>
      </c>
    </row>
    <row r="134" spans="1:8" ht="30" customHeight="1" outlineLevel="7" x14ac:dyDescent="0.25">
      <c r="A134" s="85">
        <v>802</v>
      </c>
      <c r="B134" s="84" t="s">
        <v>56</v>
      </c>
      <c r="C134" s="84" t="s">
        <v>753</v>
      </c>
      <c r="D134" s="85"/>
      <c r="E134" s="41" t="s">
        <v>754</v>
      </c>
      <c r="F134" s="86">
        <f>F135</f>
        <v>60</v>
      </c>
      <c r="G134" s="86">
        <f t="shared" ref="G134" si="28">G135</f>
        <v>0</v>
      </c>
      <c r="H134" s="106">
        <f t="shared" si="10"/>
        <v>0</v>
      </c>
    </row>
    <row r="135" spans="1:8" ht="63.75" outlineLevel="7" x14ac:dyDescent="0.25">
      <c r="A135" s="85">
        <v>802</v>
      </c>
      <c r="B135" s="84" t="s">
        <v>56</v>
      </c>
      <c r="C135" s="84" t="s">
        <v>753</v>
      </c>
      <c r="D135" s="85">
        <v>100</v>
      </c>
      <c r="E135" s="41" t="s">
        <v>280</v>
      </c>
      <c r="F135" s="86">
        <v>60</v>
      </c>
      <c r="G135" s="86">
        <v>0</v>
      </c>
      <c r="H135" s="106">
        <f t="shared" si="10"/>
        <v>0</v>
      </c>
    </row>
    <row r="136" spans="1:8" ht="25.5" outlineLevel="7" x14ac:dyDescent="0.25">
      <c r="A136" s="85" t="s">
        <v>10</v>
      </c>
      <c r="B136" s="84" t="s">
        <v>558</v>
      </c>
      <c r="C136" s="84"/>
      <c r="D136" s="85"/>
      <c r="E136" s="41" t="s">
        <v>563</v>
      </c>
      <c r="F136" s="86">
        <f>F137+F145+F150</f>
        <v>265</v>
      </c>
      <c r="G136" s="86">
        <f t="shared" ref="G136" si="29">G137+G145+G150</f>
        <v>200</v>
      </c>
      <c r="H136" s="106">
        <f t="shared" si="10"/>
        <v>75.471698113207552</v>
      </c>
    </row>
    <row r="137" spans="1:8" ht="51" outlineLevel="7" x14ac:dyDescent="0.25">
      <c r="A137" s="85" t="s">
        <v>10</v>
      </c>
      <c r="B137" s="84" t="s">
        <v>558</v>
      </c>
      <c r="C137" s="84" t="s">
        <v>43</v>
      </c>
      <c r="D137" s="85"/>
      <c r="E137" s="41" t="s">
        <v>671</v>
      </c>
      <c r="F137" s="86">
        <f>F138</f>
        <v>45</v>
      </c>
      <c r="G137" s="86">
        <f>G138</f>
        <v>0</v>
      </c>
      <c r="H137" s="106">
        <f t="shared" si="10"/>
        <v>0</v>
      </c>
    </row>
    <row r="138" spans="1:8" ht="38.25" outlineLevel="7" x14ac:dyDescent="0.25">
      <c r="A138" s="85" t="s">
        <v>10</v>
      </c>
      <c r="B138" s="84" t="s">
        <v>558</v>
      </c>
      <c r="C138" s="84" t="s">
        <v>44</v>
      </c>
      <c r="D138" s="85"/>
      <c r="E138" s="41" t="s">
        <v>313</v>
      </c>
      <c r="F138" s="86">
        <f>F139+F142</f>
        <v>45</v>
      </c>
      <c r="G138" s="86">
        <f>G139+G142</f>
        <v>0</v>
      </c>
      <c r="H138" s="106">
        <f t="shared" si="10"/>
        <v>0</v>
      </c>
    </row>
    <row r="139" spans="1:8" ht="38.25" outlineLevel="7" x14ac:dyDescent="0.25">
      <c r="A139" s="85" t="s">
        <v>10</v>
      </c>
      <c r="B139" s="84" t="s">
        <v>558</v>
      </c>
      <c r="C139" s="84" t="s">
        <v>45</v>
      </c>
      <c r="D139" s="85"/>
      <c r="E139" s="41" t="s">
        <v>692</v>
      </c>
      <c r="F139" s="86">
        <f t="shared" ref="F139:G140" si="30">F140</f>
        <v>2</v>
      </c>
      <c r="G139" s="86">
        <f t="shared" si="30"/>
        <v>0</v>
      </c>
      <c r="H139" s="106">
        <f t="shared" si="10"/>
        <v>0</v>
      </c>
    </row>
    <row r="140" spans="1:8" ht="25.5" outlineLevel="7" x14ac:dyDescent="0.25">
      <c r="A140" s="85" t="s">
        <v>10</v>
      </c>
      <c r="B140" s="84" t="s">
        <v>558</v>
      </c>
      <c r="C140" s="84" t="s">
        <v>46</v>
      </c>
      <c r="D140" s="85"/>
      <c r="E140" s="41" t="s">
        <v>315</v>
      </c>
      <c r="F140" s="86">
        <f t="shared" si="30"/>
        <v>2</v>
      </c>
      <c r="G140" s="86">
        <f t="shared" si="30"/>
        <v>0</v>
      </c>
      <c r="H140" s="106">
        <f t="shared" si="10"/>
        <v>0</v>
      </c>
    </row>
    <row r="141" spans="1:8" ht="25.5" outlineLevel="7" x14ac:dyDescent="0.25">
      <c r="A141" s="85" t="s">
        <v>10</v>
      </c>
      <c r="B141" s="84" t="s">
        <v>558</v>
      </c>
      <c r="C141" s="84" t="s">
        <v>46</v>
      </c>
      <c r="D141" s="85" t="s">
        <v>7</v>
      </c>
      <c r="E141" s="41" t="s">
        <v>281</v>
      </c>
      <c r="F141" s="86">
        <v>2</v>
      </c>
      <c r="G141" s="86">
        <v>0</v>
      </c>
      <c r="H141" s="106">
        <f t="shared" si="10"/>
        <v>0</v>
      </c>
    </row>
    <row r="142" spans="1:8" ht="25.5" outlineLevel="7" x14ac:dyDescent="0.25">
      <c r="A142" s="85" t="s">
        <v>10</v>
      </c>
      <c r="B142" s="84" t="s">
        <v>558</v>
      </c>
      <c r="C142" s="84" t="s">
        <v>47</v>
      </c>
      <c r="D142" s="85"/>
      <c r="E142" s="41" t="s">
        <v>597</v>
      </c>
      <c r="F142" s="86">
        <f t="shared" ref="F142:G143" si="31">F143</f>
        <v>43</v>
      </c>
      <c r="G142" s="86">
        <f t="shared" si="31"/>
        <v>0</v>
      </c>
      <c r="H142" s="106">
        <f t="shared" si="10"/>
        <v>0</v>
      </c>
    </row>
    <row r="143" spans="1:8" ht="25.5" outlineLevel="7" x14ac:dyDescent="0.25">
      <c r="A143" s="85" t="s">
        <v>10</v>
      </c>
      <c r="B143" s="84" t="s">
        <v>558</v>
      </c>
      <c r="C143" s="84" t="s">
        <v>48</v>
      </c>
      <c r="D143" s="85"/>
      <c r="E143" s="41" t="s">
        <v>317</v>
      </c>
      <c r="F143" s="86">
        <f t="shared" si="31"/>
        <v>43</v>
      </c>
      <c r="G143" s="86">
        <f t="shared" si="31"/>
        <v>0</v>
      </c>
      <c r="H143" s="106">
        <f t="shared" si="10"/>
        <v>0</v>
      </c>
    </row>
    <row r="144" spans="1:8" ht="68.25" customHeight="1" outlineLevel="7" x14ac:dyDescent="0.25">
      <c r="A144" s="85" t="s">
        <v>10</v>
      </c>
      <c r="B144" s="84" t="s">
        <v>558</v>
      </c>
      <c r="C144" s="84" t="s">
        <v>48</v>
      </c>
      <c r="D144" s="85">
        <v>100</v>
      </c>
      <c r="E144" s="41" t="s">
        <v>280</v>
      </c>
      <c r="F144" s="86">
        <v>43</v>
      </c>
      <c r="G144" s="86">
        <v>0</v>
      </c>
      <c r="H144" s="106">
        <f t="shared" si="10"/>
        <v>0</v>
      </c>
    </row>
    <row r="145" spans="1:9" ht="38.25" outlineLevel="7" x14ac:dyDescent="0.25">
      <c r="A145" s="85" t="s">
        <v>10</v>
      </c>
      <c r="B145" s="84" t="s">
        <v>558</v>
      </c>
      <c r="C145" s="84" t="s">
        <v>559</v>
      </c>
      <c r="D145" s="85"/>
      <c r="E145" s="41" t="s">
        <v>672</v>
      </c>
      <c r="F145" s="86">
        <f t="shared" ref="F145:G148" si="32">F146</f>
        <v>200</v>
      </c>
      <c r="G145" s="86">
        <f t="shared" si="32"/>
        <v>200</v>
      </c>
      <c r="H145" s="106">
        <f t="shared" si="10"/>
        <v>100</v>
      </c>
    </row>
    <row r="146" spans="1:9" ht="93" customHeight="1" outlineLevel="7" x14ac:dyDescent="0.25">
      <c r="A146" s="85" t="s">
        <v>10</v>
      </c>
      <c r="B146" s="84" t="s">
        <v>558</v>
      </c>
      <c r="C146" s="84" t="s">
        <v>560</v>
      </c>
      <c r="D146" s="85"/>
      <c r="E146" s="41" t="s">
        <v>664</v>
      </c>
      <c r="F146" s="86">
        <f t="shared" si="32"/>
        <v>200</v>
      </c>
      <c r="G146" s="86">
        <f t="shared" si="32"/>
        <v>200</v>
      </c>
      <c r="H146" s="106">
        <f t="shared" ref="H146:H209" si="33">G146/F146*100</f>
        <v>100</v>
      </c>
    </row>
    <row r="147" spans="1:9" ht="25.5" outlineLevel="7" x14ac:dyDescent="0.25">
      <c r="A147" s="85" t="s">
        <v>10</v>
      </c>
      <c r="B147" s="84" t="s">
        <v>558</v>
      </c>
      <c r="C147" s="84" t="s">
        <v>561</v>
      </c>
      <c r="D147" s="85"/>
      <c r="E147" s="41" t="s">
        <v>564</v>
      </c>
      <c r="F147" s="86">
        <f>F148</f>
        <v>200</v>
      </c>
      <c r="G147" s="86">
        <f t="shared" si="32"/>
        <v>200</v>
      </c>
      <c r="H147" s="106">
        <f t="shared" si="33"/>
        <v>100</v>
      </c>
    </row>
    <row r="148" spans="1:9" ht="25.5" outlineLevel="7" x14ac:dyDescent="0.25">
      <c r="A148" s="85" t="s">
        <v>10</v>
      </c>
      <c r="B148" s="84" t="s">
        <v>558</v>
      </c>
      <c r="C148" s="84" t="s">
        <v>562</v>
      </c>
      <c r="D148" s="85"/>
      <c r="E148" s="41" t="s">
        <v>565</v>
      </c>
      <c r="F148" s="86">
        <f t="shared" si="32"/>
        <v>200</v>
      </c>
      <c r="G148" s="86">
        <f t="shared" si="32"/>
        <v>200</v>
      </c>
      <c r="H148" s="106">
        <f t="shared" si="33"/>
        <v>100</v>
      </c>
    </row>
    <row r="149" spans="1:9" ht="25.5" outlineLevel="7" x14ac:dyDescent="0.25">
      <c r="A149" s="85" t="s">
        <v>10</v>
      </c>
      <c r="B149" s="84" t="s">
        <v>558</v>
      </c>
      <c r="C149" s="84" t="s">
        <v>562</v>
      </c>
      <c r="D149" s="85">
        <v>200</v>
      </c>
      <c r="E149" s="41" t="s">
        <v>281</v>
      </c>
      <c r="F149" s="86">
        <v>200</v>
      </c>
      <c r="G149" s="86">
        <v>200</v>
      </c>
      <c r="H149" s="106">
        <f t="shared" si="33"/>
        <v>100</v>
      </c>
      <c r="I149" s="1"/>
    </row>
    <row r="150" spans="1:9" ht="51" outlineLevel="7" x14ac:dyDescent="0.25">
      <c r="A150" s="85">
        <v>802</v>
      </c>
      <c r="B150" s="84" t="s">
        <v>558</v>
      </c>
      <c r="C150" s="84" t="s">
        <v>746</v>
      </c>
      <c r="D150" s="85"/>
      <c r="E150" s="73" t="s">
        <v>776</v>
      </c>
      <c r="F150" s="86">
        <f>F151</f>
        <v>20</v>
      </c>
      <c r="G150" s="86">
        <f t="shared" ref="G150" si="34">G151</f>
        <v>0</v>
      </c>
      <c r="H150" s="106">
        <f t="shared" si="33"/>
        <v>0</v>
      </c>
      <c r="I150" s="1"/>
    </row>
    <row r="151" spans="1:9" ht="63.75" outlineLevel="7" x14ac:dyDescent="0.25">
      <c r="A151" s="85">
        <v>802</v>
      </c>
      <c r="B151" s="84" t="s">
        <v>558</v>
      </c>
      <c r="C151" s="84" t="s">
        <v>747</v>
      </c>
      <c r="D151" s="85"/>
      <c r="E151" s="74" t="s">
        <v>777</v>
      </c>
      <c r="F151" s="86">
        <f>F152</f>
        <v>20</v>
      </c>
      <c r="G151" s="86">
        <f t="shared" ref="G151" si="35">G152</f>
        <v>0</v>
      </c>
      <c r="H151" s="106">
        <f t="shared" si="33"/>
        <v>0</v>
      </c>
      <c r="I151" s="1"/>
    </row>
    <row r="152" spans="1:9" ht="51" outlineLevel="7" x14ac:dyDescent="0.25">
      <c r="A152" s="85">
        <v>802</v>
      </c>
      <c r="B152" s="84" t="s">
        <v>558</v>
      </c>
      <c r="C152" s="84" t="s">
        <v>748</v>
      </c>
      <c r="D152" s="85"/>
      <c r="E152" s="41" t="s">
        <v>749</v>
      </c>
      <c r="F152" s="86">
        <f>F153</f>
        <v>20</v>
      </c>
      <c r="G152" s="86">
        <f t="shared" ref="G152" si="36">G153</f>
        <v>0</v>
      </c>
      <c r="H152" s="106">
        <f t="shared" si="33"/>
        <v>0</v>
      </c>
      <c r="I152" s="1"/>
    </row>
    <row r="153" spans="1:9" ht="38.25" outlineLevel="7" x14ac:dyDescent="0.25">
      <c r="A153" s="85">
        <v>802</v>
      </c>
      <c r="B153" s="84" t="s">
        <v>558</v>
      </c>
      <c r="C153" s="84" t="s">
        <v>752</v>
      </c>
      <c r="D153" s="85"/>
      <c r="E153" s="41" t="s">
        <v>750</v>
      </c>
      <c r="F153" s="86">
        <f>F154</f>
        <v>20</v>
      </c>
      <c r="G153" s="86">
        <f t="shared" ref="G153" si="37">G154</f>
        <v>0</v>
      </c>
      <c r="H153" s="106">
        <f t="shared" si="33"/>
        <v>0</v>
      </c>
      <c r="I153" s="1"/>
    </row>
    <row r="154" spans="1:9" ht="25.5" outlineLevel="7" x14ac:dyDescent="0.25">
      <c r="A154" s="85">
        <v>802</v>
      </c>
      <c r="B154" s="84" t="s">
        <v>558</v>
      </c>
      <c r="C154" s="84" t="s">
        <v>752</v>
      </c>
      <c r="D154" s="85">
        <v>200</v>
      </c>
      <c r="E154" s="41" t="s">
        <v>751</v>
      </c>
      <c r="F154" s="86">
        <v>20</v>
      </c>
      <c r="G154" s="86">
        <v>0</v>
      </c>
      <c r="H154" s="106">
        <f t="shared" si="33"/>
        <v>0</v>
      </c>
      <c r="I154" s="1"/>
    </row>
    <row r="155" spans="1:9" outlineLevel="1" x14ac:dyDescent="0.25">
      <c r="A155" s="85" t="s">
        <v>10</v>
      </c>
      <c r="B155" s="84" t="s">
        <v>66</v>
      </c>
      <c r="C155" s="84"/>
      <c r="D155" s="85"/>
      <c r="E155" s="41" t="s">
        <v>229</v>
      </c>
      <c r="F155" s="86">
        <f>F162+F170+F207+F156</f>
        <v>181556.99999999997</v>
      </c>
      <c r="G155" s="86">
        <f>G162+G170+G207+G156</f>
        <v>42900.2</v>
      </c>
      <c r="H155" s="106">
        <f t="shared" si="33"/>
        <v>23.629053134828183</v>
      </c>
      <c r="I155" s="1"/>
    </row>
    <row r="156" spans="1:9" outlineLevel="1" x14ac:dyDescent="0.25">
      <c r="A156" s="85" t="s">
        <v>10</v>
      </c>
      <c r="B156" s="84" t="s">
        <v>67</v>
      </c>
      <c r="C156" s="84"/>
      <c r="D156" s="85"/>
      <c r="E156" s="41" t="s">
        <v>621</v>
      </c>
      <c r="F156" s="86">
        <f>F157</f>
        <v>441</v>
      </c>
      <c r="G156" s="86">
        <f t="shared" ref="G156" si="38">G157</f>
        <v>0</v>
      </c>
      <c r="H156" s="106">
        <f t="shared" si="33"/>
        <v>0</v>
      </c>
      <c r="I156" s="1"/>
    </row>
    <row r="157" spans="1:9" ht="38.25" outlineLevel="1" x14ac:dyDescent="0.25">
      <c r="A157" s="85" t="s">
        <v>10</v>
      </c>
      <c r="B157" s="84" t="s">
        <v>67</v>
      </c>
      <c r="C157" s="84" t="s">
        <v>28</v>
      </c>
      <c r="D157" s="85"/>
      <c r="E157" s="41" t="s">
        <v>673</v>
      </c>
      <c r="F157" s="86">
        <f>F158</f>
        <v>441</v>
      </c>
      <c r="G157" s="86">
        <f t="shared" ref="G157" si="39">G158</f>
        <v>0</v>
      </c>
      <c r="H157" s="106">
        <f t="shared" si="33"/>
        <v>0</v>
      </c>
      <c r="I157" s="1"/>
    </row>
    <row r="158" spans="1:9" ht="25.5" outlineLevel="1" x14ac:dyDescent="0.25">
      <c r="A158" s="85" t="s">
        <v>10</v>
      </c>
      <c r="B158" s="84" t="s">
        <v>67</v>
      </c>
      <c r="C158" s="84" t="s">
        <v>34</v>
      </c>
      <c r="D158" s="85"/>
      <c r="E158" s="41" t="s">
        <v>693</v>
      </c>
      <c r="F158" s="86">
        <f>F159</f>
        <v>441</v>
      </c>
      <c r="G158" s="86">
        <f t="shared" ref="G158" si="40">G159</f>
        <v>0</v>
      </c>
      <c r="H158" s="106">
        <f t="shared" si="33"/>
        <v>0</v>
      </c>
      <c r="I158" s="1"/>
    </row>
    <row r="159" spans="1:9" ht="25.5" outlineLevel="1" x14ac:dyDescent="0.25">
      <c r="A159" s="85" t="s">
        <v>10</v>
      </c>
      <c r="B159" s="84" t="s">
        <v>67</v>
      </c>
      <c r="C159" s="84" t="s">
        <v>35</v>
      </c>
      <c r="D159" s="85"/>
      <c r="E159" s="41" t="s">
        <v>806</v>
      </c>
      <c r="F159" s="86">
        <f>F160</f>
        <v>441</v>
      </c>
      <c r="G159" s="86">
        <f t="shared" ref="G159" si="41">G160</f>
        <v>0</v>
      </c>
      <c r="H159" s="106">
        <f t="shared" si="33"/>
        <v>0</v>
      </c>
      <c r="I159" s="1"/>
    </row>
    <row r="160" spans="1:9" ht="38.25" outlineLevel="7" x14ac:dyDescent="0.25">
      <c r="A160" s="85" t="s">
        <v>10</v>
      </c>
      <c r="B160" s="84" t="s">
        <v>67</v>
      </c>
      <c r="C160" s="84" t="s">
        <v>619</v>
      </c>
      <c r="D160" s="85"/>
      <c r="E160" s="41" t="s">
        <v>620</v>
      </c>
      <c r="F160" s="86">
        <f>F161</f>
        <v>441</v>
      </c>
      <c r="G160" s="86">
        <f t="shared" ref="G160" si="42">G161</f>
        <v>0</v>
      </c>
      <c r="H160" s="106">
        <f t="shared" si="33"/>
        <v>0</v>
      </c>
      <c r="I160" s="1"/>
    </row>
    <row r="161" spans="1:11" ht="25.5" outlineLevel="7" x14ac:dyDescent="0.25">
      <c r="A161" s="85" t="s">
        <v>10</v>
      </c>
      <c r="B161" s="84" t="s">
        <v>67</v>
      </c>
      <c r="C161" s="84" t="s">
        <v>619</v>
      </c>
      <c r="D161" s="85" t="s">
        <v>7</v>
      </c>
      <c r="E161" s="41" t="s">
        <v>281</v>
      </c>
      <c r="F161" s="86">
        <f>2155.7+24-2155.7+417</f>
        <v>441</v>
      </c>
      <c r="G161" s="86">
        <v>0</v>
      </c>
      <c r="H161" s="106">
        <f t="shared" si="33"/>
        <v>0</v>
      </c>
      <c r="I161" s="1"/>
    </row>
    <row r="162" spans="1:11" outlineLevel="2" x14ac:dyDescent="0.25">
      <c r="A162" s="85" t="s">
        <v>10</v>
      </c>
      <c r="B162" s="84" t="s">
        <v>71</v>
      </c>
      <c r="C162" s="84"/>
      <c r="D162" s="85"/>
      <c r="E162" s="41" t="s">
        <v>248</v>
      </c>
      <c r="F162" s="86">
        <f>F163</f>
        <v>16525.400000000001</v>
      </c>
      <c r="G162" s="86">
        <f t="shared" ref="G162:G164" si="43">G163</f>
        <v>8500.2999999999993</v>
      </c>
      <c r="H162" s="106">
        <f t="shared" si="33"/>
        <v>51.437786679898814</v>
      </c>
      <c r="I162" s="1"/>
    </row>
    <row r="163" spans="1:11" ht="51" outlineLevel="3" x14ac:dyDescent="0.25">
      <c r="A163" s="85" t="s">
        <v>10</v>
      </c>
      <c r="B163" s="84" t="s">
        <v>71</v>
      </c>
      <c r="C163" s="84" t="s">
        <v>68</v>
      </c>
      <c r="D163" s="85"/>
      <c r="E163" s="41" t="s">
        <v>726</v>
      </c>
      <c r="F163" s="86">
        <f>F164</f>
        <v>16525.400000000001</v>
      </c>
      <c r="G163" s="86">
        <f t="shared" si="43"/>
        <v>8500.2999999999993</v>
      </c>
      <c r="H163" s="106">
        <f t="shared" si="33"/>
        <v>51.437786679898814</v>
      </c>
      <c r="I163" s="1"/>
    </row>
    <row r="164" spans="1:11" ht="25.5" outlineLevel="4" x14ac:dyDescent="0.25">
      <c r="A164" s="85" t="s">
        <v>10</v>
      </c>
      <c r="B164" s="84" t="s">
        <v>71</v>
      </c>
      <c r="C164" s="84" t="s">
        <v>72</v>
      </c>
      <c r="D164" s="85"/>
      <c r="E164" s="41" t="s">
        <v>346</v>
      </c>
      <c r="F164" s="86">
        <f>F165</f>
        <v>16525.400000000001</v>
      </c>
      <c r="G164" s="86">
        <f t="shared" si="43"/>
        <v>8500.2999999999993</v>
      </c>
      <c r="H164" s="106">
        <f t="shared" si="33"/>
        <v>51.437786679898814</v>
      </c>
      <c r="I164" s="1"/>
    </row>
    <row r="165" spans="1:11" ht="25.5" outlineLevel="5" x14ac:dyDescent="0.25">
      <c r="A165" s="85" t="s">
        <v>10</v>
      </c>
      <c r="B165" s="84" t="s">
        <v>71</v>
      </c>
      <c r="C165" s="84" t="s">
        <v>73</v>
      </c>
      <c r="D165" s="85"/>
      <c r="E165" s="41" t="s">
        <v>347</v>
      </c>
      <c r="F165" s="86">
        <f>F168+F166</f>
        <v>16525.400000000001</v>
      </c>
      <c r="G165" s="86">
        <f>G168+G166</f>
        <v>8500.2999999999993</v>
      </c>
      <c r="H165" s="106">
        <f t="shared" si="33"/>
        <v>51.437786679898814</v>
      </c>
      <c r="I165" s="1"/>
    </row>
    <row r="166" spans="1:11" ht="38.25" outlineLevel="7" x14ac:dyDescent="0.25">
      <c r="A166" s="85" t="s">
        <v>10</v>
      </c>
      <c r="B166" s="84" t="s">
        <v>71</v>
      </c>
      <c r="C166" s="84" t="s">
        <v>529</v>
      </c>
      <c r="D166" s="85"/>
      <c r="E166" s="41" t="s">
        <v>348</v>
      </c>
      <c r="F166" s="86">
        <f>F167</f>
        <v>13220.4</v>
      </c>
      <c r="G166" s="86">
        <f>G167</f>
        <v>6800.2</v>
      </c>
      <c r="H166" s="106">
        <f t="shared" si="33"/>
        <v>51.437172854074007</v>
      </c>
      <c r="I166" s="1"/>
    </row>
    <row r="167" spans="1:11" ht="25.5" outlineLevel="7" x14ac:dyDescent="0.25">
      <c r="A167" s="85" t="s">
        <v>10</v>
      </c>
      <c r="B167" s="84" t="s">
        <v>71</v>
      </c>
      <c r="C167" s="84" t="s">
        <v>529</v>
      </c>
      <c r="D167" s="85">
        <v>200</v>
      </c>
      <c r="E167" s="41" t="s">
        <v>281</v>
      </c>
      <c r="F167" s="86">
        <v>13220.4</v>
      </c>
      <c r="G167" s="86">
        <v>6800.2</v>
      </c>
      <c r="H167" s="106">
        <f t="shared" si="33"/>
        <v>51.437172854074007</v>
      </c>
      <c r="I167" s="1"/>
    </row>
    <row r="168" spans="1:11" ht="38.25" outlineLevel="6" x14ac:dyDescent="0.25">
      <c r="A168" s="85" t="s">
        <v>10</v>
      </c>
      <c r="B168" s="84" t="s">
        <v>71</v>
      </c>
      <c r="C168" s="84" t="s">
        <v>74</v>
      </c>
      <c r="D168" s="85"/>
      <c r="E168" s="41" t="s">
        <v>348</v>
      </c>
      <c r="F168" s="86">
        <f>F169</f>
        <v>3305</v>
      </c>
      <c r="G168" s="86">
        <f>G169</f>
        <v>1700.1</v>
      </c>
      <c r="H168" s="106">
        <f t="shared" si="33"/>
        <v>51.440242057488646</v>
      </c>
      <c r="I168" s="1"/>
    </row>
    <row r="169" spans="1:11" ht="25.5" outlineLevel="7" x14ac:dyDescent="0.25">
      <c r="A169" s="85" t="s">
        <v>10</v>
      </c>
      <c r="B169" s="84" t="s">
        <v>71</v>
      </c>
      <c r="C169" s="84" t="s">
        <v>74</v>
      </c>
      <c r="D169" s="85" t="s">
        <v>7</v>
      </c>
      <c r="E169" s="41" t="s">
        <v>281</v>
      </c>
      <c r="F169" s="86">
        <v>3305</v>
      </c>
      <c r="G169" s="86">
        <v>1700.1</v>
      </c>
      <c r="H169" s="106">
        <f t="shared" si="33"/>
        <v>51.440242057488646</v>
      </c>
      <c r="I169" s="1"/>
    </row>
    <row r="170" spans="1:11" outlineLevel="2" x14ac:dyDescent="0.25">
      <c r="A170" s="85" t="s">
        <v>10</v>
      </c>
      <c r="B170" s="84" t="s">
        <v>75</v>
      </c>
      <c r="C170" s="84"/>
      <c r="D170" s="85"/>
      <c r="E170" s="41" t="s">
        <v>249</v>
      </c>
      <c r="F170" s="86">
        <f>F171+F202</f>
        <v>164390.59999999998</v>
      </c>
      <c r="G170" s="86">
        <f>G171+G202</f>
        <v>34359.699999999997</v>
      </c>
      <c r="H170" s="106">
        <f t="shared" si="33"/>
        <v>20.90125591122607</v>
      </c>
      <c r="I170" s="1"/>
    </row>
    <row r="171" spans="1:11" ht="51" outlineLevel="3" x14ac:dyDescent="0.25">
      <c r="A171" s="85" t="s">
        <v>10</v>
      </c>
      <c r="B171" s="84" t="s">
        <v>75</v>
      </c>
      <c r="C171" s="84" t="s">
        <v>68</v>
      </c>
      <c r="D171" s="85"/>
      <c r="E171" s="41" t="s">
        <v>726</v>
      </c>
      <c r="F171" s="86">
        <f>F172+F196</f>
        <v>164140.59999999998</v>
      </c>
      <c r="G171" s="86">
        <f>G172+G196</f>
        <v>34359.699999999997</v>
      </c>
      <c r="H171" s="106">
        <f t="shared" si="33"/>
        <v>20.9330902896663</v>
      </c>
      <c r="I171" s="1"/>
    </row>
    <row r="172" spans="1:11" ht="25.5" outlineLevel="4" x14ac:dyDescent="0.25">
      <c r="A172" s="85" t="s">
        <v>10</v>
      </c>
      <c r="B172" s="84" t="s">
        <v>75</v>
      </c>
      <c r="C172" s="84" t="s">
        <v>72</v>
      </c>
      <c r="D172" s="85"/>
      <c r="E172" s="41" t="s">
        <v>346</v>
      </c>
      <c r="F172" s="86">
        <f>F173+F182+F191</f>
        <v>160787.79999999999</v>
      </c>
      <c r="G172" s="86">
        <f>G173+G182+G191</f>
        <v>33081.799999999996</v>
      </c>
      <c r="H172" s="106">
        <f t="shared" si="33"/>
        <v>20.574819731347777</v>
      </c>
      <c r="I172" s="1"/>
    </row>
    <row r="173" spans="1:11" ht="38.25" outlineLevel="5" x14ac:dyDescent="0.25">
      <c r="A173" s="85" t="s">
        <v>10</v>
      </c>
      <c r="B173" s="84" t="s">
        <v>75</v>
      </c>
      <c r="C173" s="84" t="s">
        <v>76</v>
      </c>
      <c r="D173" s="85"/>
      <c r="E173" s="41" t="s">
        <v>694</v>
      </c>
      <c r="F173" s="86">
        <f>F174+F176+F178+F180</f>
        <v>49804.9</v>
      </c>
      <c r="G173" s="86">
        <f>G174+G176+G178+G180</f>
        <v>32282.199999999997</v>
      </c>
      <c r="H173" s="106">
        <f t="shared" si="33"/>
        <v>64.817317171603591</v>
      </c>
      <c r="I173" s="1"/>
    </row>
    <row r="174" spans="1:11" ht="65.25" customHeight="1" outlineLevel="6" x14ac:dyDescent="0.25">
      <c r="A174" s="85" t="s">
        <v>10</v>
      </c>
      <c r="B174" s="84" t="s">
        <v>75</v>
      </c>
      <c r="C174" s="84" t="s">
        <v>786</v>
      </c>
      <c r="D174" s="85"/>
      <c r="E174" s="41" t="s">
        <v>350</v>
      </c>
      <c r="F174" s="86">
        <f>F175</f>
        <v>22148.9</v>
      </c>
      <c r="G174" s="86">
        <f>G175</f>
        <v>15301.1</v>
      </c>
      <c r="H174" s="106">
        <f t="shared" si="33"/>
        <v>69.082888992229869</v>
      </c>
      <c r="I174" s="5"/>
      <c r="J174" s="5"/>
      <c r="K174" s="5"/>
    </row>
    <row r="175" spans="1:11" ht="25.5" outlineLevel="7" x14ac:dyDescent="0.25">
      <c r="A175" s="85" t="s">
        <v>10</v>
      </c>
      <c r="B175" s="84" t="s">
        <v>75</v>
      </c>
      <c r="C175" s="84" t="s">
        <v>786</v>
      </c>
      <c r="D175" s="85" t="s">
        <v>7</v>
      </c>
      <c r="E175" s="41" t="s">
        <v>281</v>
      </c>
      <c r="F175" s="86">
        <v>22148.9</v>
      </c>
      <c r="G175" s="86">
        <v>15301.1</v>
      </c>
      <c r="H175" s="106">
        <f t="shared" si="33"/>
        <v>69.082888992229869</v>
      </c>
      <c r="I175" s="1"/>
    </row>
    <row r="176" spans="1:11" ht="38.25" outlineLevel="6" x14ac:dyDescent="0.25">
      <c r="A176" s="85" t="s">
        <v>10</v>
      </c>
      <c r="B176" s="84" t="s">
        <v>75</v>
      </c>
      <c r="C176" s="84" t="s">
        <v>802</v>
      </c>
      <c r="D176" s="85"/>
      <c r="E176" s="41" t="s">
        <v>351</v>
      </c>
      <c r="F176" s="86">
        <f>F177</f>
        <v>10000</v>
      </c>
      <c r="G176" s="86">
        <f>G177</f>
        <v>8000</v>
      </c>
      <c r="H176" s="106">
        <f t="shared" si="33"/>
        <v>80</v>
      </c>
      <c r="I176" s="1"/>
    </row>
    <row r="177" spans="1:9" ht="25.5" outlineLevel="7" x14ac:dyDescent="0.25">
      <c r="A177" s="85" t="s">
        <v>10</v>
      </c>
      <c r="B177" s="84" t="s">
        <v>75</v>
      </c>
      <c r="C177" s="84" t="s">
        <v>802</v>
      </c>
      <c r="D177" s="85" t="s">
        <v>38</v>
      </c>
      <c r="E177" s="41" t="s">
        <v>307</v>
      </c>
      <c r="F177" s="86">
        <v>10000</v>
      </c>
      <c r="G177" s="86">
        <v>8000</v>
      </c>
      <c r="H177" s="106">
        <f t="shared" si="33"/>
        <v>80</v>
      </c>
      <c r="I177" s="1"/>
    </row>
    <row r="178" spans="1:9" ht="25.5" outlineLevel="6" x14ac:dyDescent="0.25">
      <c r="A178" s="85" t="s">
        <v>10</v>
      </c>
      <c r="B178" s="84" t="s">
        <v>75</v>
      </c>
      <c r="C178" s="84" t="s">
        <v>803</v>
      </c>
      <c r="D178" s="85"/>
      <c r="E178" s="41" t="s">
        <v>352</v>
      </c>
      <c r="F178" s="86">
        <f>F179</f>
        <v>7656</v>
      </c>
      <c r="G178" s="86">
        <f>G179</f>
        <v>1656.7</v>
      </c>
      <c r="H178" s="106">
        <f t="shared" si="33"/>
        <v>21.639237199582027</v>
      </c>
      <c r="I178" s="1"/>
    </row>
    <row r="179" spans="1:9" ht="25.5" outlineLevel="7" x14ac:dyDescent="0.25">
      <c r="A179" s="85" t="s">
        <v>10</v>
      </c>
      <c r="B179" s="84" t="s">
        <v>75</v>
      </c>
      <c r="C179" s="84" t="s">
        <v>803</v>
      </c>
      <c r="D179" s="85" t="s">
        <v>7</v>
      </c>
      <c r="E179" s="41" t="s">
        <v>281</v>
      </c>
      <c r="F179" s="86">
        <f>10500-652.1-3191.9+1000</f>
        <v>7656</v>
      </c>
      <c r="G179" s="86">
        <v>1656.7</v>
      </c>
      <c r="H179" s="106">
        <f t="shared" si="33"/>
        <v>21.639237199582027</v>
      </c>
      <c r="I179" s="1"/>
    </row>
    <row r="180" spans="1:9" ht="51" outlineLevel="6" x14ac:dyDescent="0.25">
      <c r="A180" s="85" t="s">
        <v>10</v>
      </c>
      <c r="B180" s="84" t="s">
        <v>75</v>
      </c>
      <c r="C180" s="84" t="s">
        <v>804</v>
      </c>
      <c r="D180" s="85"/>
      <c r="E180" s="41" t="s">
        <v>695</v>
      </c>
      <c r="F180" s="86">
        <f>F181</f>
        <v>10000</v>
      </c>
      <c r="G180" s="86">
        <f>G181</f>
        <v>7324.4</v>
      </c>
      <c r="H180" s="106">
        <f t="shared" si="33"/>
        <v>73.244</v>
      </c>
      <c r="I180" s="1"/>
    </row>
    <row r="181" spans="1:9" ht="25.5" outlineLevel="7" x14ac:dyDescent="0.25">
      <c r="A181" s="85" t="s">
        <v>10</v>
      </c>
      <c r="B181" s="84" t="s">
        <v>75</v>
      </c>
      <c r="C181" s="84" t="s">
        <v>804</v>
      </c>
      <c r="D181" s="85" t="s">
        <v>7</v>
      </c>
      <c r="E181" s="41" t="s">
        <v>281</v>
      </c>
      <c r="F181" s="86">
        <v>10000</v>
      </c>
      <c r="G181" s="86">
        <v>7324.4</v>
      </c>
      <c r="H181" s="106">
        <f t="shared" si="33"/>
        <v>73.244</v>
      </c>
      <c r="I181" s="1"/>
    </row>
    <row r="182" spans="1:9" ht="25.5" outlineLevel="5" x14ac:dyDescent="0.25">
      <c r="A182" s="85" t="s">
        <v>10</v>
      </c>
      <c r="B182" s="84" t="s">
        <v>75</v>
      </c>
      <c r="C182" s="84" t="s">
        <v>77</v>
      </c>
      <c r="D182" s="85"/>
      <c r="E182" s="41" t="s">
        <v>568</v>
      </c>
      <c r="F182" s="86">
        <f>F189+F183+F185+F187</f>
        <v>102945.5</v>
      </c>
      <c r="G182" s="86">
        <f t="shared" ref="G182" si="44">G189+G183+G185+G187</f>
        <v>799.6</v>
      </c>
      <c r="H182" s="106">
        <f t="shared" si="33"/>
        <v>0.77672166340442272</v>
      </c>
      <c r="I182" s="1"/>
    </row>
    <row r="183" spans="1:9" ht="25.5" customHeight="1" outlineLevel="5" x14ac:dyDescent="0.25">
      <c r="A183" s="85" t="s">
        <v>10</v>
      </c>
      <c r="B183" s="84" t="s">
        <v>75</v>
      </c>
      <c r="C183" s="84" t="s">
        <v>787</v>
      </c>
      <c r="D183" s="85"/>
      <c r="E183" s="41" t="s">
        <v>652</v>
      </c>
      <c r="F183" s="86">
        <f>F184</f>
        <v>68849.100000000006</v>
      </c>
      <c r="G183" s="86">
        <f t="shared" ref="G183" si="45">G184</f>
        <v>0</v>
      </c>
      <c r="H183" s="106">
        <f t="shared" si="33"/>
        <v>0</v>
      </c>
      <c r="I183" s="1"/>
    </row>
    <row r="184" spans="1:9" ht="25.5" outlineLevel="5" x14ac:dyDescent="0.25">
      <c r="A184" s="85" t="s">
        <v>10</v>
      </c>
      <c r="B184" s="84" t="s">
        <v>75</v>
      </c>
      <c r="C184" s="84" t="s">
        <v>787</v>
      </c>
      <c r="D184" s="85">
        <v>200</v>
      </c>
      <c r="E184" s="41" t="s">
        <v>281</v>
      </c>
      <c r="F184" s="86">
        <f>42132.4+26716.7</f>
        <v>68849.100000000006</v>
      </c>
      <c r="G184" s="86">
        <v>0</v>
      </c>
      <c r="H184" s="106">
        <f t="shared" si="33"/>
        <v>0</v>
      </c>
      <c r="I184" s="1"/>
    </row>
    <row r="185" spans="1:9" ht="51" outlineLevel="5" x14ac:dyDescent="0.25">
      <c r="A185" s="85" t="s">
        <v>10</v>
      </c>
      <c r="B185" s="84" t="s">
        <v>75</v>
      </c>
      <c r="C185" s="84" t="s">
        <v>796</v>
      </c>
      <c r="D185" s="85"/>
      <c r="E185" s="25" t="s">
        <v>855</v>
      </c>
      <c r="F185" s="86">
        <f>F186</f>
        <v>21081.7</v>
      </c>
      <c r="G185" s="86">
        <f t="shared" ref="G185" si="46">G186</f>
        <v>0</v>
      </c>
      <c r="H185" s="106">
        <f t="shared" si="33"/>
        <v>0</v>
      </c>
      <c r="I185" s="1"/>
    </row>
    <row r="186" spans="1:9" ht="25.5" outlineLevel="5" x14ac:dyDescent="0.25">
      <c r="A186" s="85" t="s">
        <v>10</v>
      </c>
      <c r="B186" s="84" t="s">
        <v>75</v>
      </c>
      <c r="C186" s="84" t="s">
        <v>796</v>
      </c>
      <c r="D186" s="85">
        <v>200</v>
      </c>
      <c r="E186" s="41" t="s">
        <v>281</v>
      </c>
      <c r="F186" s="86">
        <f>5141.4-5141.4+21081.7</f>
        <v>21081.7</v>
      </c>
      <c r="G186" s="86">
        <v>0</v>
      </c>
      <c r="H186" s="106">
        <f t="shared" si="33"/>
        <v>0</v>
      </c>
      <c r="I186" s="1"/>
    </row>
    <row r="187" spans="1:9" ht="52.5" customHeight="1" outlineLevel="5" x14ac:dyDescent="0.25">
      <c r="A187" s="85" t="s">
        <v>10</v>
      </c>
      <c r="B187" s="84" t="s">
        <v>75</v>
      </c>
      <c r="C187" s="84" t="s">
        <v>824</v>
      </c>
      <c r="D187" s="85"/>
      <c r="E187" s="41" t="s">
        <v>797</v>
      </c>
      <c r="F187" s="86">
        <f>F188</f>
        <v>2443.1999999999998</v>
      </c>
      <c r="G187" s="86">
        <f t="shared" ref="G187" si="47">G188</f>
        <v>0</v>
      </c>
      <c r="H187" s="106">
        <f t="shared" si="33"/>
        <v>0</v>
      </c>
      <c r="I187" s="1"/>
    </row>
    <row r="188" spans="1:9" ht="25.5" outlineLevel="5" x14ac:dyDescent="0.25">
      <c r="A188" s="85" t="s">
        <v>10</v>
      </c>
      <c r="B188" s="84" t="s">
        <v>75</v>
      </c>
      <c r="C188" s="84" t="s">
        <v>824</v>
      </c>
      <c r="D188" s="85">
        <v>200</v>
      </c>
      <c r="E188" s="41" t="s">
        <v>281</v>
      </c>
      <c r="F188" s="86">
        <f>5141.4-2698.2</f>
        <v>2443.1999999999998</v>
      </c>
      <c r="G188" s="86">
        <v>0</v>
      </c>
      <c r="H188" s="106">
        <f t="shared" si="33"/>
        <v>0</v>
      </c>
      <c r="I188" s="1"/>
    </row>
    <row r="189" spans="1:9" ht="26.25" customHeight="1" outlineLevel="6" x14ac:dyDescent="0.25">
      <c r="A189" s="85" t="s">
        <v>10</v>
      </c>
      <c r="B189" s="84" t="s">
        <v>75</v>
      </c>
      <c r="C189" s="84" t="s">
        <v>788</v>
      </c>
      <c r="D189" s="85"/>
      <c r="E189" s="41" t="s">
        <v>653</v>
      </c>
      <c r="F189" s="86">
        <f>F190</f>
        <v>10571.5</v>
      </c>
      <c r="G189" s="86">
        <f>G190</f>
        <v>799.6</v>
      </c>
      <c r="H189" s="106">
        <f t="shared" si="33"/>
        <v>7.5637326774819087</v>
      </c>
      <c r="I189" s="1"/>
    </row>
    <row r="190" spans="1:9" ht="25.5" outlineLevel="7" x14ac:dyDescent="0.25">
      <c r="A190" s="85" t="s">
        <v>10</v>
      </c>
      <c r="B190" s="84" t="s">
        <v>75</v>
      </c>
      <c r="C190" s="84" t="s">
        <v>788</v>
      </c>
      <c r="D190" s="85" t="s">
        <v>7</v>
      </c>
      <c r="E190" s="41" t="s">
        <v>281</v>
      </c>
      <c r="F190" s="86">
        <f>4681.4+3191.9+2698.2</f>
        <v>10571.5</v>
      </c>
      <c r="G190" s="86">
        <v>799.6</v>
      </c>
      <c r="H190" s="106">
        <f t="shared" si="33"/>
        <v>7.5637326774819087</v>
      </c>
      <c r="I190" s="1"/>
    </row>
    <row r="191" spans="1:9" ht="38.25" outlineLevel="5" x14ac:dyDescent="0.25">
      <c r="A191" s="85" t="s">
        <v>10</v>
      </c>
      <c r="B191" s="84" t="s">
        <v>75</v>
      </c>
      <c r="C191" s="84" t="s">
        <v>78</v>
      </c>
      <c r="D191" s="85"/>
      <c r="E191" s="41" t="s">
        <v>569</v>
      </c>
      <c r="F191" s="86">
        <f>F194+F192</f>
        <v>8037.4</v>
      </c>
      <c r="G191" s="86">
        <f>G194+G192</f>
        <v>0</v>
      </c>
      <c r="H191" s="106">
        <f t="shared" si="33"/>
        <v>0</v>
      </c>
      <c r="I191" s="1"/>
    </row>
    <row r="192" spans="1:9" ht="25.5" outlineLevel="5" x14ac:dyDescent="0.25">
      <c r="A192" s="85" t="s">
        <v>10</v>
      </c>
      <c r="B192" s="84" t="s">
        <v>75</v>
      </c>
      <c r="C192" s="84" t="s">
        <v>789</v>
      </c>
      <c r="D192" s="85"/>
      <c r="E192" s="41" t="s">
        <v>530</v>
      </c>
      <c r="F192" s="86">
        <f>F193</f>
        <v>7233.7</v>
      </c>
      <c r="G192" s="86">
        <f>G193</f>
        <v>0</v>
      </c>
      <c r="H192" s="106">
        <f t="shared" si="33"/>
        <v>0</v>
      </c>
      <c r="I192" s="1"/>
    </row>
    <row r="193" spans="1:9" ht="25.5" outlineLevel="5" x14ac:dyDescent="0.25">
      <c r="A193" s="85" t="s">
        <v>10</v>
      </c>
      <c r="B193" s="84" t="s">
        <v>75</v>
      </c>
      <c r="C193" s="84" t="s">
        <v>789</v>
      </c>
      <c r="D193" s="85" t="s">
        <v>7</v>
      </c>
      <c r="E193" s="41" t="s">
        <v>281</v>
      </c>
      <c r="F193" s="86">
        <v>7233.7</v>
      </c>
      <c r="G193" s="86">
        <v>0</v>
      </c>
      <c r="H193" s="106">
        <f t="shared" si="33"/>
        <v>0</v>
      </c>
      <c r="I193" s="1"/>
    </row>
    <row r="194" spans="1:9" ht="25.5" outlineLevel="6" x14ac:dyDescent="0.25">
      <c r="A194" s="85" t="s">
        <v>10</v>
      </c>
      <c r="B194" s="84" t="s">
        <v>75</v>
      </c>
      <c r="C194" s="84" t="s">
        <v>790</v>
      </c>
      <c r="D194" s="85"/>
      <c r="E194" s="41" t="s">
        <v>356</v>
      </c>
      <c r="F194" s="86">
        <f>F195</f>
        <v>803.7</v>
      </c>
      <c r="G194" s="86">
        <f>G195</f>
        <v>0</v>
      </c>
      <c r="H194" s="106">
        <f t="shared" si="33"/>
        <v>0</v>
      </c>
      <c r="I194" s="1"/>
    </row>
    <row r="195" spans="1:9" ht="25.5" outlineLevel="7" x14ac:dyDescent="0.25">
      <c r="A195" s="85" t="s">
        <v>10</v>
      </c>
      <c r="B195" s="84" t="s">
        <v>75</v>
      </c>
      <c r="C195" s="84" t="s">
        <v>790</v>
      </c>
      <c r="D195" s="85" t="s">
        <v>7</v>
      </c>
      <c r="E195" s="41" t="s">
        <v>281</v>
      </c>
      <c r="F195" s="86">
        <v>803.7</v>
      </c>
      <c r="G195" s="86">
        <v>0</v>
      </c>
      <c r="H195" s="106">
        <f t="shared" si="33"/>
        <v>0</v>
      </c>
      <c r="I195" s="1"/>
    </row>
    <row r="196" spans="1:9" ht="25.5" outlineLevel="4" x14ac:dyDescent="0.25">
      <c r="A196" s="85" t="s">
        <v>10</v>
      </c>
      <c r="B196" s="84" t="s">
        <v>75</v>
      </c>
      <c r="C196" s="84" t="s">
        <v>79</v>
      </c>
      <c r="D196" s="85"/>
      <c r="E196" s="41" t="s">
        <v>357</v>
      </c>
      <c r="F196" s="86">
        <f>F197</f>
        <v>3352.8</v>
      </c>
      <c r="G196" s="86">
        <f>G197</f>
        <v>1277.8999999999999</v>
      </c>
      <c r="H196" s="106">
        <f t="shared" si="33"/>
        <v>38.114411834884272</v>
      </c>
      <c r="I196" s="1"/>
    </row>
    <row r="197" spans="1:9" ht="51" outlineLevel="5" x14ac:dyDescent="0.25">
      <c r="A197" s="85" t="s">
        <v>10</v>
      </c>
      <c r="B197" s="84" t="s">
        <v>75</v>
      </c>
      <c r="C197" s="84" t="s">
        <v>850</v>
      </c>
      <c r="D197" s="85"/>
      <c r="E197" s="41" t="s">
        <v>570</v>
      </c>
      <c r="F197" s="86">
        <f>F198+F200</f>
        <v>3352.8</v>
      </c>
      <c r="G197" s="86">
        <f>G198+G200</f>
        <v>1277.8999999999999</v>
      </c>
      <c r="H197" s="106">
        <f t="shared" si="33"/>
        <v>38.114411834884272</v>
      </c>
      <c r="I197" s="1"/>
    </row>
    <row r="198" spans="1:9" ht="38.25" outlineLevel="5" x14ac:dyDescent="0.25">
      <c r="A198" s="85" t="s">
        <v>10</v>
      </c>
      <c r="B198" s="84" t="s">
        <v>75</v>
      </c>
      <c r="C198" s="84" t="s">
        <v>851</v>
      </c>
      <c r="D198" s="85"/>
      <c r="E198" s="41" t="s">
        <v>531</v>
      </c>
      <c r="F198" s="86">
        <f>F199</f>
        <v>3017.5</v>
      </c>
      <c r="G198" s="86">
        <f>G199</f>
        <v>1150.0999999999999</v>
      </c>
      <c r="H198" s="106">
        <f t="shared" si="33"/>
        <v>38.114333057166526</v>
      </c>
      <c r="I198" s="1"/>
    </row>
    <row r="199" spans="1:9" ht="25.5" outlineLevel="5" x14ac:dyDescent="0.25">
      <c r="A199" s="85" t="s">
        <v>10</v>
      </c>
      <c r="B199" s="84" t="s">
        <v>75</v>
      </c>
      <c r="C199" s="84" t="s">
        <v>851</v>
      </c>
      <c r="D199" s="85" t="s">
        <v>7</v>
      </c>
      <c r="E199" s="41" t="s">
        <v>281</v>
      </c>
      <c r="F199" s="86">
        <v>3017.5</v>
      </c>
      <c r="G199" s="86">
        <v>1150.0999999999999</v>
      </c>
      <c r="H199" s="106">
        <f t="shared" si="33"/>
        <v>38.114333057166526</v>
      </c>
      <c r="I199" s="1"/>
    </row>
    <row r="200" spans="1:9" ht="38.25" outlineLevel="6" x14ac:dyDescent="0.25">
      <c r="A200" s="43" t="s">
        <v>10</v>
      </c>
      <c r="B200" s="44" t="s">
        <v>75</v>
      </c>
      <c r="C200" s="84" t="s">
        <v>852</v>
      </c>
      <c r="D200" s="43"/>
      <c r="E200" s="25" t="s">
        <v>360</v>
      </c>
      <c r="F200" s="45">
        <f>F201</f>
        <v>335.3</v>
      </c>
      <c r="G200" s="45">
        <f>G201</f>
        <v>127.8</v>
      </c>
      <c r="H200" s="106">
        <f t="shared" si="33"/>
        <v>38.115120787354606</v>
      </c>
      <c r="I200" s="1"/>
    </row>
    <row r="201" spans="1:9" ht="25.5" outlineLevel="7" x14ac:dyDescent="0.25">
      <c r="A201" s="43" t="s">
        <v>10</v>
      </c>
      <c r="B201" s="44" t="s">
        <v>75</v>
      </c>
      <c r="C201" s="84" t="s">
        <v>852</v>
      </c>
      <c r="D201" s="43" t="s">
        <v>7</v>
      </c>
      <c r="E201" s="25" t="s">
        <v>281</v>
      </c>
      <c r="F201" s="45">
        <v>335.3</v>
      </c>
      <c r="G201" s="45">
        <v>127.8</v>
      </c>
      <c r="H201" s="106">
        <f t="shared" si="33"/>
        <v>38.115120787354606</v>
      </c>
      <c r="I201" s="1"/>
    </row>
    <row r="202" spans="1:9" ht="39.75" customHeight="1" outlineLevel="3" x14ac:dyDescent="0.25">
      <c r="A202" s="85" t="s">
        <v>10</v>
      </c>
      <c r="B202" s="84" t="s">
        <v>75</v>
      </c>
      <c r="C202" s="84" t="s">
        <v>28</v>
      </c>
      <c r="D202" s="85"/>
      <c r="E202" s="41" t="s">
        <v>673</v>
      </c>
      <c r="F202" s="86">
        <f>F203</f>
        <v>250</v>
      </c>
      <c r="G202" s="86">
        <f t="shared" ref="G202" si="48">G203</f>
        <v>0</v>
      </c>
      <c r="H202" s="106">
        <f t="shared" si="33"/>
        <v>0</v>
      </c>
      <c r="I202" s="1"/>
    </row>
    <row r="203" spans="1:9" ht="25.5" outlineLevel="4" x14ac:dyDescent="0.25">
      <c r="A203" s="85" t="s">
        <v>10</v>
      </c>
      <c r="B203" s="84" t="s">
        <v>75</v>
      </c>
      <c r="C203" s="84" t="s">
        <v>34</v>
      </c>
      <c r="D203" s="85"/>
      <c r="E203" s="41" t="s">
        <v>693</v>
      </c>
      <c r="F203" s="86">
        <f>F204</f>
        <v>250</v>
      </c>
      <c r="G203" s="86">
        <f t="shared" ref="G203:G204" si="49">G204</f>
        <v>0</v>
      </c>
      <c r="H203" s="106">
        <f t="shared" si="33"/>
        <v>0</v>
      </c>
      <c r="I203" s="1"/>
    </row>
    <row r="204" spans="1:9" ht="34.5" customHeight="1" outlineLevel="5" x14ac:dyDescent="0.25">
      <c r="A204" s="85" t="s">
        <v>10</v>
      </c>
      <c r="B204" s="84" t="s">
        <v>75</v>
      </c>
      <c r="C204" s="84" t="s">
        <v>35</v>
      </c>
      <c r="D204" s="85"/>
      <c r="E204" s="41" t="s">
        <v>806</v>
      </c>
      <c r="F204" s="86">
        <f>F205</f>
        <v>250</v>
      </c>
      <c r="G204" s="86">
        <f t="shared" si="49"/>
        <v>0</v>
      </c>
      <c r="H204" s="106">
        <f t="shared" si="33"/>
        <v>0</v>
      </c>
      <c r="I204" s="1"/>
    </row>
    <row r="205" spans="1:9" ht="56.25" customHeight="1" outlineLevel="7" x14ac:dyDescent="0.25">
      <c r="A205" s="85" t="s">
        <v>10</v>
      </c>
      <c r="B205" s="84" t="s">
        <v>75</v>
      </c>
      <c r="C205" s="84" t="s">
        <v>805</v>
      </c>
      <c r="D205" s="85"/>
      <c r="E205" s="41" t="s">
        <v>632</v>
      </c>
      <c r="F205" s="86">
        <f>F206</f>
        <v>250</v>
      </c>
      <c r="G205" s="86">
        <f t="shared" ref="G205" si="50">G206</f>
        <v>0</v>
      </c>
      <c r="H205" s="106">
        <f t="shared" si="33"/>
        <v>0</v>
      </c>
      <c r="I205" s="1"/>
    </row>
    <row r="206" spans="1:9" ht="25.5" outlineLevel="7" x14ac:dyDescent="0.25">
      <c r="A206" s="85" t="s">
        <v>10</v>
      </c>
      <c r="B206" s="84" t="s">
        <v>75</v>
      </c>
      <c r="C206" s="84" t="s">
        <v>805</v>
      </c>
      <c r="D206" s="85" t="s">
        <v>7</v>
      </c>
      <c r="E206" s="41" t="s">
        <v>281</v>
      </c>
      <c r="F206" s="86">
        <f>400-150</f>
        <v>250</v>
      </c>
      <c r="G206" s="86">
        <v>0</v>
      </c>
      <c r="H206" s="106">
        <f t="shared" si="33"/>
        <v>0</v>
      </c>
      <c r="I206" s="1"/>
    </row>
    <row r="207" spans="1:9" outlineLevel="2" x14ac:dyDescent="0.25">
      <c r="A207" s="85" t="s">
        <v>10</v>
      </c>
      <c r="B207" s="84" t="s">
        <v>81</v>
      </c>
      <c r="C207" s="84"/>
      <c r="D207" s="85"/>
      <c r="E207" s="41" t="s">
        <v>250</v>
      </c>
      <c r="F207" s="86">
        <f>F208</f>
        <v>200</v>
      </c>
      <c r="G207" s="86">
        <f>G208</f>
        <v>40.200000000000003</v>
      </c>
      <c r="H207" s="106">
        <f t="shared" si="33"/>
        <v>20.100000000000001</v>
      </c>
      <c r="I207" s="1"/>
    </row>
    <row r="208" spans="1:9" ht="38.25" outlineLevel="3" x14ac:dyDescent="0.25">
      <c r="A208" s="85" t="s">
        <v>10</v>
      </c>
      <c r="B208" s="84" t="s">
        <v>81</v>
      </c>
      <c r="C208" s="84" t="s">
        <v>28</v>
      </c>
      <c r="D208" s="85"/>
      <c r="E208" s="41" t="s">
        <v>673</v>
      </c>
      <c r="F208" s="86">
        <f>F209</f>
        <v>200</v>
      </c>
      <c r="G208" s="86">
        <f t="shared" ref="G208:G210" si="51">G209</f>
        <v>40.200000000000003</v>
      </c>
      <c r="H208" s="106">
        <f t="shared" si="33"/>
        <v>20.100000000000001</v>
      </c>
      <c r="I208" s="1"/>
    </row>
    <row r="209" spans="1:9" ht="25.5" outlineLevel="4" x14ac:dyDescent="0.25">
      <c r="A209" s="85" t="s">
        <v>10</v>
      </c>
      <c r="B209" s="84" t="s">
        <v>81</v>
      </c>
      <c r="C209" s="84" t="s">
        <v>34</v>
      </c>
      <c r="D209" s="85"/>
      <c r="E209" s="41" t="s">
        <v>693</v>
      </c>
      <c r="F209" s="86">
        <f>F210</f>
        <v>200</v>
      </c>
      <c r="G209" s="86">
        <f t="shared" si="51"/>
        <v>40.200000000000003</v>
      </c>
      <c r="H209" s="106">
        <f t="shared" si="33"/>
        <v>20.100000000000001</v>
      </c>
      <c r="I209" s="1"/>
    </row>
    <row r="210" spans="1:9" ht="25.5" outlineLevel="5" x14ac:dyDescent="0.25">
      <c r="A210" s="85" t="s">
        <v>10</v>
      </c>
      <c r="B210" s="84" t="s">
        <v>81</v>
      </c>
      <c r="C210" s="84" t="s">
        <v>35</v>
      </c>
      <c r="D210" s="85"/>
      <c r="E210" s="41" t="s">
        <v>806</v>
      </c>
      <c r="F210" s="86">
        <f>F211</f>
        <v>200</v>
      </c>
      <c r="G210" s="86">
        <f t="shared" si="51"/>
        <v>40.200000000000003</v>
      </c>
      <c r="H210" s="106">
        <f t="shared" ref="H210:H273" si="52">G210/F210*100</f>
        <v>20.100000000000001</v>
      </c>
      <c r="I210" s="1"/>
    </row>
    <row r="211" spans="1:9" ht="25.5" outlineLevel="6" x14ac:dyDescent="0.25">
      <c r="A211" s="85" t="s">
        <v>10</v>
      </c>
      <c r="B211" s="84" t="s">
        <v>81</v>
      </c>
      <c r="C211" s="84" t="s">
        <v>82</v>
      </c>
      <c r="D211" s="85"/>
      <c r="E211" s="41" t="s">
        <v>364</v>
      </c>
      <c r="F211" s="86">
        <f>F212</f>
        <v>200</v>
      </c>
      <c r="G211" s="86">
        <f>G212</f>
        <v>40.200000000000003</v>
      </c>
      <c r="H211" s="106">
        <f t="shared" si="52"/>
        <v>20.100000000000001</v>
      </c>
      <c r="I211" s="1"/>
    </row>
    <row r="212" spans="1:9" ht="25.5" outlineLevel="7" x14ac:dyDescent="0.25">
      <c r="A212" s="85" t="s">
        <v>10</v>
      </c>
      <c r="B212" s="84" t="s">
        <v>81</v>
      </c>
      <c r="C212" s="84" t="s">
        <v>82</v>
      </c>
      <c r="D212" s="85" t="s">
        <v>7</v>
      </c>
      <c r="E212" s="41" t="s">
        <v>281</v>
      </c>
      <c r="F212" s="86">
        <f>100+100</f>
        <v>200</v>
      </c>
      <c r="G212" s="86">
        <v>40.200000000000003</v>
      </c>
      <c r="H212" s="106">
        <f t="shared" si="52"/>
        <v>20.100000000000001</v>
      </c>
      <c r="I212" s="1"/>
    </row>
    <row r="213" spans="1:9" outlineLevel="1" x14ac:dyDescent="0.25">
      <c r="A213" s="85" t="s">
        <v>10</v>
      </c>
      <c r="B213" s="84" t="s">
        <v>83</v>
      </c>
      <c r="C213" s="84"/>
      <c r="D213" s="85"/>
      <c r="E213" s="41" t="s">
        <v>230</v>
      </c>
      <c r="F213" s="86">
        <f>F214+F234+F272+F338</f>
        <v>276109.19999999995</v>
      </c>
      <c r="G213" s="86">
        <f>G214+G234+G272+G338</f>
        <v>143936.79999999999</v>
      </c>
      <c r="H213" s="106">
        <f t="shared" si="52"/>
        <v>52.130388991022393</v>
      </c>
      <c r="I213" s="1"/>
    </row>
    <row r="214" spans="1:9" outlineLevel="2" x14ac:dyDescent="0.25">
      <c r="A214" s="85" t="s">
        <v>10</v>
      </c>
      <c r="B214" s="84" t="s">
        <v>84</v>
      </c>
      <c r="C214" s="84"/>
      <c r="D214" s="85"/>
      <c r="E214" s="41" t="s">
        <v>251</v>
      </c>
      <c r="F214" s="86">
        <f>F215+F224</f>
        <v>4963.3</v>
      </c>
      <c r="G214" s="86">
        <f>G215+G224</f>
        <v>2204.7999999999997</v>
      </c>
      <c r="H214" s="106">
        <f t="shared" si="52"/>
        <v>44.422057905022861</v>
      </c>
      <c r="I214" s="1"/>
    </row>
    <row r="215" spans="1:9" ht="51" outlineLevel="3" x14ac:dyDescent="0.25">
      <c r="A215" s="85" t="s">
        <v>10</v>
      </c>
      <c r="B215" s="84" t="s">
        <v>84</v>
      </c>
      <c r="C215" s="84" t="s">
        <v>68</v>
      </c>
      <c r="D215" s="85"/>
      <c r="E215" s="41" t="s">
        <v>740</v>
      </c>
      <c r="F215" s="86">
        <f t="shared" ref="F215:G216" si="53">F216</f>
        <v>3763.3</v>
      </c>
      <c r="G215" s="86">
        <f t="shared" si="53"/>
        <v>2199.7999999999997</v>
      </c>
      <c r="H215" s="106">
        <f t="shared" si="52"/>
        <v>58.454016421757494</v>
      </c>
      <c r="I215" s="1"/>
    </row>
    <row r="216" spans="1:9" ht="25.5" outlineLevel="4" x14ac:dyDescent="0.25">
      <c r="A216" s="85" t="s">
        <v>10</v>
      </c>
      <c r="B216" s="84" t="s">
        <v>84</v>
      </c>
      <c r="C216" s="84" t="s">
        <v>85</v>
      </c>
      <c r="D216" s="85"/>
      <c r="E216" s="41" t="s">
        <v>366</v>
      </c>
      <c r="F216" s="86">
        <f t="shared" si="53"/>
        <v>3763.3</v>
      </c>
      <c r="G216" s="86">
        <f t="shared" si="53"/>
        <v>2199.7999999999997</v>
      </c>
      <c r="H216" s="106">
        <f t="shared" si="52"/>
        <v>58.454016421757494</v>
      </c>
      <c r="I216" s="1"/>
    </row>
    <row r="217" spans="1:9" ht="38.25" outlineLevel="5" x14ac:dyDescent="0.25">
      <c r="A217" s="85" t="s">
        <v>10</v>
      </c>
      <c r="B217" s="84" t="s">
        <v>84</v>
      </c>
      <c r="C217" s="84" t="s">
        <v>86</v>
      </c>
      <c r="D217" s="85"/>
      <c r="E217" s="41" t="s">
        <v>367</v>
      </c>
      <c r="F217" s="86">
        <f>F220+F218+F222</f>
        <v>3763.3</v>
      </c>
      <c r="G217" s="86">
        <f t="shared" ref="G217" si="54">G220+G218+G222</f>
        <v>2199.7999999999997</v>
      </c>
      <c r="H217" s="106">
        <f t="shared" si="52"/>
        <v>58.454016421757494</v>
      </c>
      <c r="I217" s="1"/>
    </row>
    <row r="218" spans="1:9" ht="38.25" outlineLevel="6" x14ac:dyDescent="0.25">
      <c r="A218" s="85" t="s">
        <v>10</v>
      </c>
      <c r="B218" s="84" t="s">
        <v>84</v>
      </c>
      <c r="C218" s="84" t="s">
        <v>87</v>
      </c>
      <c r="D218" s="85"/>
      <c r="E218" s="41" t="s">
        <v>369</v>
      </c>
      <c r="F218" s="86">
        <f>F219</f>
        <v>2133.3000000000002</v>
      </c>
      <c r="G218" s="86">
        <f>G219</f>
        <v>1764.6</v>
      </c>
      <c r="H218" s="106">
        <f t="shared" si="52"/>
        <v>82.716917451835172</v>
      </c>
      <c r="I218" s="1"/>
    </row>
    <row r="219" spans="1:9" ht="25.5" outlineLevel="7" x14ac:dyDescent="0.25">
      <c r="A219" s="85" t="s">
        <v>10</v>
      </c>
      <c r="B219" s="84" t="s">
        <v>84</v>
      </c>
      <c r="C219" s="84" t="s">
        <v>87</v>
      </c>
      <c r="D219" s="85" t="s">
        <v>7</v>
      </c>
      <c r="E219" s="41" t="s">
        <v>281</v>
      </c>
      <c r="F219" s="86">
        <v>2133.3000000000002</v>
      </c>
      <c r="G219" s="86">
        <v>1764.6</v>
      </c>
      <c r="H219" s="106">
        <f t="shared" si="52"/>
        <v>82.716917451835172</v>
      </c>
      <c r="I219" s="1"/>
    </row>
    <row r="220" spans="1:9" ht="25.5" outlineLevel="6" x14ac:dyDescent="0.25">
      <c r="A220" s="85" t="s">
        <v>10</v>
      </c>
      <c r="B220" s="84" t="s">
        <v>84</v>
      </c>
      <c r="C220" s="84" t="s">
        <v>585</v>
      </c>
      <c r="D220" s="85"/>
      <c r="E220" s="41" t="s">
        <v>696</v>
      </c>
      <c r="F220" s="86">
        <f>F221</f>
        <v>1500</v>
      </c>
      <c r="G220" s="86">
        <f>G221</f>
        <v>305.2</v>
      </c>
      <c r="H220" s="106">
        <f t="shared" si="52"/>
        <v>20.346666666666664</v>
      </c>
      <c r="I220" s="1"/>
    </row>
    <row r="221" spans="1:9" ht="25.5" outlineLevel="7" x14ac:dyDescent="0.25">
      <c r="A221" s="85" t="s">
        <v>10</v>
      </c>
      <c r="B221" s="84" t="s">
        <v>84</v>
      </c>
      <c r="C221" s="84" t="s">
        <v>585</v>
      </c>
      <c r="D221" s="85">
        <v>200</v>
      </c>
      <c r="E221" s="41" t="s">
        <v>281</v>
      </c>
      <c r="F221" s="86">
        <v>1500</v>
      </c>
      <c r="G221" s="86">
        <v>305.2</v>
      </c>
      <c r="H221" s="106">
        <f t="shared" si="52"/>
        <v>20.346666666666664</v>
      </c>
      <c r="I221" s="1"/>
    </row>
    <row r="222" spans="1:9" ht="25.5" outlineLevel="7" x14ac:dyDescent="0.25">
      <c r="A222" s="85" t="s">
        <v>10</v>
      </c>
      <c r="B222" s="84" t="s">
        <v>84</v>
      </c>
      <c r="C222" s="84" t="s">
        <v>877</v>
      </c>
      <c r="D222" s="85"/>
      <c r="E222" s="98" t="s">
        <v>878</v>
      </c>
      <c r="F222" s="86">
        <f>F223</f>
        <v>130</v>
      </c>
      <c r="G222" s="86">
        <f t="shared" ref="G222" si="55">G223</f>
        <v>130</v>
      </c>
      <c r="H222" s="106">
        <f t="shared" si="52"/>
        <v>100</v>
      </c>
      <c r="I222" s="1"/>
    </row>
    <row r="223" spans="1:9" outlineLevel="7" x14ac:dyDescent="0.25">
      <c r="A223" s="85" t="s">
        <v>10</v>
      </c>
      <c r="B223" s="84" t="s">
        <v>84</v>
      </c>
      <c r="C223" s="84" t="s">
        <v>877</v>
      </c>
      <c r="D223" s="85">
        <v>800</v>
      </c>
      <c r="E223" s="41" t="s">
        <v>282</v>
      </c>
      <c r="F223" s="86">
        <f>100+30</f>
        <v>130</v>
      </c>
      <c r="G223" s="86">
        <v>130</v>
      </c>
      <c r="H223" s="106">
        <f t="shared" si="52"/>
        <v>100</v>
      </c>
      <c r="I223" s="1"/>
    </row>
    <row r="224" spans="1:9" ht="51" outlineLevel="3" x14ac:dyDescent="0.25">
      <c r="A224" s="85" t="s">
        <v>10</v>
      </c>
      <c r="B224" s="84" t="s">
        <v>84</v>
      </c>
      <c r="C224" s="84" t="s">
        <v>88</v>
      </c>
      <c r="D224" s="85"/>
      <c r="E224" s="41" t="s">
        <v>741</v>
      </c>
      <c r="F224" s="86">
        <f t="shared" ref="F224:G230" si="56">F225</f>
        <v>1200</v>
      </c>
      <c r="G224" s="86">
        <f t="shared" si="56"/>
        <v>5</v>
      </c>
      <c r="H224" s="106">
        <f t="shared" si="52"/>
        <v>0.41666666666666669</v>
      </c>
      <c r="I224" s="1"/>
    </row>
    <row r="225" spans="1:9" ht="38.25" outlineLevel="4" x14ac:dyDescent="0.25">
      <c r="A225" s="85" t="s">
        <v>10</v>
      </c>
      <c r="B225" s="84" t="s">
        <v>84</v>
      </c>
      <c r="C225" s="84" t="s">
        <v>89</v>
      </c>
      <c r="D225" s="85"/>
      <c r="E225" s="41" t="s">
        <v>731</v>
      </c>
      <c r="F225" s="86">
        <f>F229+F226</f>
        <v>1200</v>
      </c>
      <c r="G225" s="86">
        <f t="shared" ref="G225" si="57">G229+G226</f>
        <v>5</v>
      </c>
      <c r="H225" s="106">
        <f t="shared" si="52"/>
        <v>0.41666666666666669</v>
      </c>
      <c r="I225" s="1"/>
    </row>
    <row r="226" spans="1:9" ht="42" customHeight="1" outlineLevel="4" x14ac:dyDescent="0.25">
      <c r="A226" s="85">
        <v>802</v>
      </c>
      <c r="B226" s="84" t="s">
        <v>84</v>
      </c>
      <c r="C226" s="84" t="s">
        <v>774</v>
      </c>
      <c r="D226" s="85"/>
      <c r="E226" s="41" t="s">
        <v>775</v>
      </c>
      <c r="F226" s="86">
        <f>F227</f>
        <v>250</v>
      </c>
      <c r="G226" s="86">
        <f t="shared" ref="G226" si="58">G227</f>
        <v>0</v>
      </c>
      <c r="H226" s="106">
        <f t="shared" si="52"/>
        <v>0</v>
      </c>
      <c r="I226" s="1"/>
    </row>
    <row r="227" spans="1:9" ht="54.75" customHeight="1" outlineLevel="4" x14ac:dyDescent="0.25">
      <c r="A227" s="85">
        <v>802</v>
      </c>
      <c r="B227" s="84" t="s">
        <v>84</v>
      </c>
      <c r="C227" s="84" t="s">
        <v>659</v>
      </c>
      <c r="D227" s="85"/>
      <c r="E227" s="41" t="s">
        <v>778</v>
      </c>
      <c r="F227" s="86">
        <f>F228</f>
        <v>250</v>
      </c>
      <c r="G227" s="86">
        <f t="shared" ref="G227" si="59">G228</f>
        <v>0</v>
      </c>
      <c r="H227" s="106">
        <f t="shared" si="52"/>
        <v>0</v>
      </c>
      <c r="I227" s="1"/>
    </row>
    <row r="228" spans="1:9" ht="30" customHeight="1" outlineLevel="4" x14ac:dyDescent="0.25">
      <c r="A228" s="85">
        <v>802</v>
      </c>
      <c r="B228" s="84" t="s">
        <v>84</v>
      </c>
      <c r="C228" s="84" t="s">
        <v>659</v>
      </c>
      <c r="D228" s="85">
        <v>200</v>
      </c>
      <c r="E228" s="41" t="s">
        <v>281</v>
      </c>
      <c r="F228" s="86">
        <v>250</v>
      </c>
      <c r="G228" s="86">
        <v>0</v>
      </c>
      <c r="H228" s="106">
        <f t="shared" si="52"/>
        <v>0</v>
      </c>
      <c r="I228" s="1"/>
    </row>
    <row r="229" spans="1:9" ht="38.25" outlineLevel="5" x14ac:dyDescent="0.25">
      <c r="A229" s="85" t="s">
        <v>10</v>
      </c>
      <c r="B229" s="84" t="s">
        <v>84</v>
      </c>
      <c r="C229" s="84" t="s">
        <v>90</v>
      </c>
      <c r="D229" s="85"/>
      <c r="E229" s="41" t="s">
        <v>732</v>
      </c>
      <c r="F229" s="86">
        <f>F230+F232</f>
        <v>950</v>
      </c>
      <c r="G229" s="86">
        <f>G230+G232</f>
        <v>5</v>
      </c>
      <c r="H229" s="106">
        <f t="shared" si="52"/>
        <v>0.52631578947368418</v>
      </c>
      <c r="I229" s="1"/>
    </row>
    <row r="230" spans="1:9" outlineLevel="6" x14ac:dyDescent="0.25">
      <c r="A230" s="85" t="s">
        <v>10</v>
      </c>
      <c r="B230" s="84" t="s">
        <v>84</v>
      </c>
      <c r="C230" s="84" t="s">
        <v>91</v>
      </c>
      <c r="D230" s="85"/>
      <c r="E230" s="41" t="s">
        <v>509</v>
      </c>
      <c r="F230" s="86">
        <f t="shared" si="56"/>
        <v>900</v>
      </c>
      <c r="G230" s="86">
        <f t="shared" si="56"/>
        <v>0</v>
      </c>
      <c r="H230" s="106">
        <f t="shared" si="52"/>
        <v>0</v>
      </c>
      <c r="I230" s="1"/>
    </row>
    <row r="231" spans="1:9" ht="25.5" outlineLevel="7" x14ac:dyDescent="0.25">
      <c r="A231" s="85" t="s">
        <v>10</v>
      </c>
      <c r="B231" s="84" t="s">
        <v>84</v>
      </c>
      <c r="C231" s="84" t="s">
        <v>91</v>
      </c>
      <c r="D231" s="85" t="s">
        <v>7</v>
      </c>
      <c r="E231" s="41" t="s">
        <v>281</v>
      </c>
      <c r="F231" s="86">
        <v>900</v>
      </c>
      <c r="G231" s="86">
        <v>0</v>
      </c>
      <c r="H231" s="106">
        <f t="shared" si="52"/>
        <v>0</v>
      </c>
      <c r="I231" s="1"/>
    </row>
    <row r="232" spans="1:9" ht="38.25" outlineLevel="7" x14ac:dyDescent="0.25">
      <c r="A232" s="85">
        <v>802</v>
      </c>
      <c r="B232" s="84" t="s">
        <v>84</v>
      </c>
      <c r="C232" s="84" t="s">
        <v>655</v>
      </c>
      <c r="D232" s="85"/>
      <c r="E232" s="41" t="s">
        <v>733</v>
      </c>
      <c r="F232" s="86">
        <f>F233</f>
        <v>50</v>
      </c>
      <c r="G232" s="86">
        <f t="shared" ref="G232" si="60">G233</f>
        <v>5</v>
      </c>
      <c r="H232" s="106">
        <f t="shared" si="52"/>
        <v>10</v>
      </c>
      <c r="I232" s="1"/>
    </row>
    <row r="233" spans="1:9" ht="25.5" outlineLevel="7" x14ac:dyDescent="0.25">
      <c r="A233" s="85">
        <v>802</v>
      </c>
      <c r="B233" s="84" t="s">
        <v>84</v>
      </c>
      <c r="C233" s="84" t="s">
        <v>655</v>
      </c>
      <c r="D233" s="85">
        <v>200</v>
      </c>
      <c r="E233" s="41" t="s">
        <v>281</v>
      </c>
      <c r="F233" s="86">
        <v>50</v>
      </c>
      <c r="G233" s="86">
        <v>5</v>
      </c>
      <c r="H233" s="106">
        <f t="shared" si="52"/>
        <v>10</v>
      </c>
      <c r="I233" s="1"/>
    </row>
    <row r="234" spans="1:9" outlineLevel="2" x14ac:dyDescent="0.25">
      <c r="A234" s="85" t="s">
        <v>10</v>
      </c>
      <c r="B234" s="84" t="s">
        <v>92</v>
      </c>
      <c r="C234" s="84"/>
      <c r="D234" s="85"/>
      <c r="E234" s="41" t="s">
        <v>253</v>
      </c>
      <c r="F234" s="86">
        <f t="shared" ref="F234:G235" si="61">F235</f>
        <v>180212.5</v>
      </c>
      <c r="G234" s="86">
        <f t="shared" si="61"/>
        <v>81259.899999999994</v>
      </c>
      <c r="H234" s="106">
        <f t="shared" si="52"/>
        <v>45.091156273843374</v>
      </c>
      <c r="I234" s="1"/>
    </row>
    <row r="235" spans="1:9" ht="51.75" customHeight="1" outlineLevel="3" x14ac:dyDescent="0.25">
      <c r="A235" s="85" t="s">
        <v>10</v>
      </c>
      <c r="B235" s="84" t="s">
        <v>92</v>
      </c>
      <c r="C235" s="84" t="s">
        <v>68</v>
      </c>
      <c r="D235" s="85"/>
      <c r="E235" s="41" t="s">
        <v>726</v>
      </c>
      <c r="F235" s="86">
        <f t="shared" si="61"/>
        <v>180212.5</v>
      </c>
      <c r="G235" s="86">
        <f t="shared" si="61"/>
        <v>81259.899999999994</v>
      </c>
      <c r="H235" s="106">
        <f t="shared" si="52"/>
        <v>45.091156273843374</v>
      </c>
      <c r="I235" s="1"/>
    </row>
    <row r="236" spans="1:9" ht="25.5" outlineLevel="4" x14ac:dyDescent="0.25">
      <c r="A236" s="85" t="s">
        <v>10</v>
      </c>
      <c r="B236" s="84" t="s">
        <v>92</v>
      </c>
      <c r="C236" s="84" t="s">
        <v>85</v>
      </c>
      <c r="D236" s="85"/>
      <c r="E236" s="41" t="s">
        <v>366</v>
      </c>
      <c r="F236" s="86">
        <f>F237+F246+F267</f>
        <v>180212.5</v>
      </c>
      <c r="G236" s="86">
        <f>G237+G246+G267</f>
        <v>81259.899999999994</v>
      </c>
      <c r="H236" s="106">
        <f t="shared" si="52"/>
        <v>45.091156273843374</v>
      </c>
      <c r="I236" s="1"/>
    </row>
    <row r="237" spans="1:9" ht="40.5" customHeight="1" outlineLevel="5" x14ac:dyDescent="0.25">
      <c r="A237" s="85" t="s">
        <v>10</v>
      </c>
      <c r="B237" s="84" t="s">
        <v>92</v>
      </c>
      <c r="C237" s="84" t="s">
        <v>93</v>
      </c>
      <c r="D237" s="85"/>
      <c r="E237" s="41" t="s">
        <v>697</v>
      </c>
      <c r="F237" s="86">
        <f>F240+F242+F244+F238</f>
        <v>104263.5</v>
      </c>
      <c r="G237" s="86">
        <f t="shared" ref="G237" si="62">G240+G242+G244+G238</f>
        <v>28260.400000000001</v>
      </c>
      <c r="H237" s="106">
        <f t="shared" si="52"/>
        <v>27.104787389642588</v>
      </c>
      <c r="I237" s="1"/>
    </row>
    <row r="238" spans="1:9" ht="40.5" customHeight="1" outlineLevel="5" x14ac:dyDescent="0.25">
      <c r="A238" s="85" t="s">
        <v>10</v>
      </c>
      <c r="B238" s="84" t="s">
        <v>92</v>
      </c>
      <c r="C238" s="84" t="s">
        <v>906</v>
      </c>
      <c r="D238" s="85"/>
      <c r="E238" s="41" t="s">
        <v>907</v>
      </c>
      <c r="F238" s="86">
        <f>F239</f>
        <v>92397.1</v>
      </c>
      <c r="G238" s="86">
        <f t="shared" ref="G238" si="63">G239</f>
        <v>25179.5</v>
      </c>
      <c r="H238" s="106">
        <f t="shared" si="52"/>
        <v>27.251396418285857</v>
      </c>
      <c r="I238" s="1"/>
    </row>
    <row r="239" spans="1:9" ht="29.25" customHeight="1" outlineLevel="5" x14ac:dyDescent="0.25">
      <c r="A239" s="85" t="s">
        <v>10</v>
      </c>
      <c r="B239" s="84" t="s">
        <v>92</v>
      </c>
      <c r="C239" s="84" t="s">
        <v>906</v>
      </c>
      <c r="D239" s="85">
        <v>400</v>
      </c>
      <c r="E239" s="41" t="s">
        <v>757</v>
      </c>
      <c r="F239" s="86">
        <v>92397.1</v>
      </c>
      <c r="G239" s="86">
        <v>25179.5</v>
      </c>
      <c r="H239" s="106">
        <f t="shared" si="52"/>
        <v>27.251396418285857</v>
      </c>
      <c r="I239" s="1"/>
    </row>
    <row r="240" spans="1:9" ht="25.5" outlineLevel="6" x14ac:dyDescent="0.25">
      <c r="A240" s="85" t="s">
        <v>10</v>
      </c>
      <c r="B240" s="84" t="s">
        <v>92</v>
      </c>
      <c r="C240" s="84" t="s">
        <v>94</v>
      </c>
      <c r="D240" s="85"/>
      <c r="E240" s="41" t="s">
        <v>698</v>
      </c>
      <c r="F240" s="86">
        <f>F241</f>
        <v>1000</v>
      </c>
      <c r="G240" s="86">
        <f>G241</f>
        <v>0</v>
      </c>
      <c r="H240" s="106">
        <f t="shared" si="52"/>
        <v>0</v>
      </c>
      <c r="I240" s="1"/>
    </row>
    <row r="241" spans="1:9" ht="25.5" outlineLevel="7" x14ac:dyDescent="0.25">
      <c r="A241" s="85" t="s">
        <v>10</v>
      </c>
      <c r="B241" s="84" t="s">
        <v>92</v>
      </c>
      <c r="C241" s="84" t="s">
        <v>94</v>
      </c>
      <c r="D241" s="85">
        <v>200</v>
      </c>
      <c r="E241" s="41" t="s">
        <v>281</v>
      </c>
      <c r="F241" s="86">
        <v>1000</v>
      </c>
      <c r="G241" s="86">
        <v>0</v>
      </c>
      <c r="H241" s="106">
        <f t="shared" si="52"/>
        <v>0</v>
      </c>
      <c r="I241" s="1"/>
    </row>
    <row r="242" spans="1:9" outlineLevel="6" x14ac:dyDescent="0.25">
      <c r="A242" s="85" t="s">
        <v>10</v>
      </c>
      <c r="B242" s="84" t="s">
        <v>92</v>
      </c>
      <c r="C242" s="84" t="s">
        <v>95</v>
      </c>
      <c r="D242" s="85"/>
      <c r="E242" s="41" t="s">
        <v>377</v>
      </c>
      <c r="F242" s="86">
        <f>F243</f>
        <v>600</v>
      </c>
      <c r="G242" s="86">
        <f>G243</f>
        <v>283.2</v>
      </c>
      <c r="H242" s="106">
        <f t="shared" si="52"/>
        <v>47.199999999999996</v>
      </c>
      <c r="I242" s="1"/>
    </row>
    <row r="243" spans="1:9" ht="25.5" outlineLevel="7" x14ac:dyDescent="0.25">
      <c r="A243" s="85" t="s">
        <v>10</v>
      </c>
      <c r="B243" s="84" t="s">
        <v>92</v>
      </c>
      <c r="C243" s="84" t="s">
        <v>95</v>
      </c>
      <c r="D243" s="85" t="s">
        <v>7</v>
      </c>
      <c r="E243" s="41" t="s">
        <v>281</v>
      </c>
      <c r="F243" s="86">
        <v>600</v>
      </c>
      <c r="G243" s="86">
        <v>283.2</v>
      </c>
      <c r="H243" s="106">
        <f t="shared" si="52"/>
        <v>47.199999999999996</v>
      </c>
      <c r="I243" s="1"/>
    </row>
    <row r="244" spans="1:9" ht="39.75" customHeight="1" outlineLevel="7" x14ac:dyDescent="0.25">
      <c r="A244" s="85">
        <v>802</v>
      </c>
      <c r="B244" s="84" t="s">
        <v>92</v>
      </c>
      <c r="C244" s="84" t="s">
        <v>755</v>
      </c>
      <c r="D244" s="85"/>
      <c r="E244" s="41" t="s">
        <v>756</v>
      </c>
      <c r="F244" s="86">
        <f>F245</f>
        <v>10266.4</v>
      </c>
      <c r="G244" s="86">
        <f t="shared" ref="G244" si="64">G245</f>
        <v>2797.7</v>
      </c>
      <c r="H244" s="106">
        <f t="shared" si="52"/>
        <v>27.251032494350504</v>
      </c>
      <c r="I244" s="1"/>
    </row>
    <row r="245" spans="1:9" ht="25.5" outlineLevel="7" x14ac:dyDescent="0.25">
      <c r="A245" s="85">
        <v>802</v>
      </c>
      <c r="B245" s="84" t="s">
        <v>92</v>
      </c>
      <c r="C245" s="84" t="s">
        <v>755</v>
      </c>
      <c r="D245" s="85">
        <v>400</v>
      </c>
      <c r="E245" s="41" t="s">
        <v>757</v>
      </c>
      <c r="F245" s="86">
        <v>10266.4</v>
      </c>
      <c r="G245" s="86">
        <v>2797.7</v>
      </c>
      <c r="H245" s="106">
        <f t="shared" si="52"/>
        <v>27.251032494350504</v>
      </c>
      <c r="I245" s="1"/>
    </row>
    <row r="246" spans="1:9" ht="25.5" outlineLevel="5" x14ac:dyDescent="0.25">
      <c r="A246" s="85" t="s">
        <v>10</v>
      </c>
      <c r="B246" s="84" t="s">
        <v>92</v>
      </c>
      <c r="C246" s="84" t="s">
        <v>96</v>
      </c>
      <c r="D246" s="85"/>
      <c r="E246" s="41" t="s">
        <v>378</v>
      </c>
      <c r="F246" s="45">
        <f>F247+F249+F251+F257+F253+F255+F265+F261+F259+F263</f>
        <v>70488.800000000003</v>
      </c>
      <c r="G246" s="45">
        <f>G247+G249+G251+G257+G253+G255+G265+G261+G259+G263</f>
        <v>49038</v>
      </c>
      <c r="H246" s="106">
        <f t="shared" si="52"/>
        <v>69.568498825345301</v>
      </c>
      <c r="I246" s="1"/>
    </row>
    <row r="247" spans="1:9" outlineLevel="6" x14ac:dyDescent="0.25">
      <c r="A247" s="85" t="s">
        <v>10</v>
      </c>
      <c r="B247" s="84" t="s">
        <v>92</v>
      </c>
      <c r="C247" s="84" t="s">
        <v>97</v>
      </c>
      <c r="D247" s="85"/>
      <c r="E247" s="41" t="s">
        <v>379</v>
      </c>
      <c r="F247" s="86">
        <f>F248</f>
        <v>790</v>
      </c>
      <c r="G247" s="86">
        <f>G248</f>
        <v>0</v>
      </c>
      <c r="H247" s="106">
        <f t="shared" si="52"/>
        <v>0</v>
      </c>
      <c r="I247" s="1"/>
    </row>
    <row r="248" spans="1:9" ht="25.5" outlineLevel="7" x14ac:dyDescent="0.25">
      <c r="A248" s="85" t="s">
        <v>10</v>
      </c>
      <c r="B248" s="84" t="s">
        <v>92</v>
      </c>
      <c r="C248" s="84" t="s">
        <v>97</v>
      </c>
      <c r="D248" s="85" t="s">
        <v>7</v>
      </c>
      <c r="E248" s="41" t="s">
        <v>281</v>
      </c>
      <c r="F248" s="86">
        <f>2000-120-30-30-30-1000</f>
        <v>790</v>
      </c>
      <c r="G248" s="86">
        <v>0</v>
      </c>
      <c r="H248" s="106">
        <f t="shared" si="52"/>
        <v>0</v>
      </c>
      <c r="I248" s="1"/>
    </row>
    <row r="249" spans="1:9" ht="25.5" outlineLevel="6" x14ac:dyDescent="0.25">
      <c r="A249" s="85" t="s">
        <v>10</v>
      </c>
      <c r="B249" s="84" t="s">
        <v>92</v>
      </c>
      <c r="C249" s="84" t="s">
        <v>98</v>
      </c>
      <c r="D249" s="85"/>
      <c r="E249" s="41" t="s">
        <v>699</v>
      </c>
      <c r="F249" s="86">
        <f>F250</f>
        <v>2000</v>
      </c>
      <c r="G249" s="86">
        <f>G250</f>
        <v>630</v>
      </c>
      <c r="H249" s="106">
        <f t="shared" si="52"/>
        <v>31.5</v>
      </c>
      <c r="I249" s="1"/>
    </row>
    <row r="250" spans="1:9" ht="25.5" outlineLevel="7" x14ac:dyDescent="0.25">
      <c r="A250" s="85" t="s">
        <v>10</v>
      </c>
      <c r="B250" s="84" t="s">
        <v>92</v>
      </c>
      <c r="C250" s="84" t="s">
        <v>98</v>
      </c>
      <c r="D250" s="85" t="s">
        <v>7</v>
      </c>
      <c r="E250" s="41" t="s">
        <v>281</v>
      </c>
      <c r="F250" s="86">
        <v>2000</v>
      </c>
      <c r="G250" s="86">
        <v>630</v>
      </c>
      <c r="H250" s="106">
        <f t="shared" si="52"/>
        <v>31.5</v>
      </c>
      <c r="I250" s="1"/>
    </row>
    <row r="251" spans="1:9" ht="51" outlineLevel="6" x14ac:dyDescent="0.25">
      <c r="A251" s="85" t="s">
        <v>10</v>
      </c>
      <c r="B251" s="84" t="s">
        <v>92</v>
      </c>
      <c r="C251" s="84" t="s">
        <v>99</v>
      </c>
      <c r="D251" s="85"/>
      <c r="E251" s="41" t="s">
        <v>700</v>
      </c>
      <c r="F251" s="86">
        <f>F252</f>
        <v>800</v>
      </c>
      <c r="G251" s="86">
        <f>G252</f>
        <v>640</v>
      </c>
      <c r="H251" s="106">
        <f t="shared" si="52"/>
        <v>80</v>
      </c>
      <c r="I251" s="1"/>
    </row>
    <row r="252" spans="1:9" ht="25.5" outlineLevel="7" x14ac:dyDescent="0.25">
      <c r="A252" s="85" t="s">
        <v>10</v>
      </c>
      <c r="B252" s="84" t="s">
        <v>92</v>
      </c>
      <c r="C252" s="84" t="s">
        <v>99</v>
      </c>
      <c r="D252" s="85" t="s">
        <v>7</v>
      </c>
      <c r="E252" s="41" t="s">
        <v>281</v>
      </c>
      <c r="F252" s="86">
        <v>800</v>
      </c>
      <c r="G252" s="86">
        <v>640</v>
      </c>
      <c r="H252" s="106">
        <f t="shared" si="52"/>
        <v>80</v>
      </c>
      <c r="I252" s="1"/>
    </row>
    <row r="253" spans="1:9" ht="40.5" customHeight="1" outlineLevel="7" x14ac:dyDescent="0.25">
      <c r="A253" s="85">
        <v>802</v>
      </c>
      <c r="B253" s="84" t="s">
        <v>92</v>
      </c>
      <c r="C253" s="84" t="s">
        <v>814</v>
      </c>
      <c r="D253" s="85"/>
      <c r="E253" s="41" t="s">
        <v>817</v>
      </c>
      <c r="F253" s="86">
        <f>F254</f>
        <v>18285</v>
      </c>
      <c r="G253" s="86">
        <f t="shared" ref="G253" si="65">G254</f>
        <v>10285</v>
      </c>
      <c r="H253" s="106">
        <f t="shared" si="52"/>
        <v>56.24829094886519</v>
      </c>
      <c r="I253" s="1"/>
    </row>
    <row r="254" spans="1:9" outlineLevel="7" x14ac:dyDescent="0.25">
      <c r="A254" s="85">
        <v>802</v>
      </c>
      <c r="B254" s="84" t="s">
        <v>92</v>
      </c>
      <c r="C254" s="84" t="s">
        <v>814</v>
      </c>
      <c r="D254" s="85">
        <v>800</v>
      </c>
      <c r="E254" s="41" t="s">
        <v>282</v>
      </c>
      <c r="F254" s="86">
        <f>7285+3000+8000</f>
        <v>18285</v>
      </c>
      <c r="G254" s="86">
        <v>10285</v>
      </c>
      <c r="H254" s="106">
        <f t="shared" si="52"/>
        <v>56.24829094886519</v>
      </c>
      <c r="I254" s="1"/>
    </row>
    <row r="255" spans="1:9" ht="39" customHeight="1" outlineLevel="7" x14ac:dyDescent="0.25">
      <c r="A255" s="85">
        <v>802</v>
      </c>
      <c r="B255" s="84" t="s">
        <v>92</v>
      </c>
      <c r="C255" s="84" t="s">
        <v>815</v>
      </c>
      <c r="D255" s="85"/>
      <c r="E255" s="41" t="s">
        <v>816</v>
      </c>
      <c r="F255" s="86">
        <f>F256</f>
        <v>27400</v>
      </c>
      <c r="G255" s="86">
        <f t="shared" ref="G255" si="66">G256</f>
        <v>21600</v>
      </c>
      <c r="H255" s="106">
        <f t="shared" si="52"/>
        <v>78.832116788321173</v>
      </c>
      <c r="I255" s="1"/>
    </row>
    <row r="256" spans="1:9" outlineLevel="7" x14ac:dyDescent="0.25">
      <c r="A256" s="85">
        <v>802</v>
      </c>
      <c r="B256" s="84" t="s">
        <v>92</v>
      </c>
      <c r="C256" s="84" t="s">
        <v>815</v>
      </c>
      <c r="D256" s="85">
        <v>800</v>
      </c>
      <c r="E256" s="41" t="s">
        <v>282</v>
      </c>
      <c r="F256" s="86">
        <f>7400+20000</f>
        <v>27400</v>
      </c>
      <c r="G256" s="86">
        <v>21600</v>
      </c>
      <c r="H256" s="106">
        <f t="shared" si="52"/>
        <v>78.832116788321173</v>
      </c>
      <c r="I256" s="1"/>
    </row>
    <row r="257" spans="1:10" ht="25.5" outlineLevel="7" x14ac:dyDescent="0.25">
      <c r="A257" s="85" t="s">
        <v>10</v>
      </c>
      <c r="B257" s="84" t="s">
        <v>92</v>
      </c>
      <c r="C257" s="84" t="s">
        <v>555</v>
      </c>
      <c r="D257" s="85"/>
      <c r="E257" s="41" t="s">
        <v>556</v>
      </c>
      <c r="F257" s="86">
        <f>F258</f>
        <v>6000</v>
      </c>
      <c r="G257" s="86">
        <f>G258</f>
        <v>3051</v>
      </c>
      <c r="H257" s="106">
        <f t="shared" si="52"/>
        <v>50.849999999999994</v>
      </c>
      <c r="I257" s="1"/>
    </row>
    <row r="258" spans="1:10" ht="25.5" outlineLevel="7" x14ac:dyDescent="0.25">
      <c r="A258" s="85" t="s">
        <v>10</v>
      </c>
      <c r="B258" s="84" t="s">
        <v>92</v>
      </c>
      <c r="C258" s="84" t="s">
        <v>555</v>
      </c>
      <c r="D258" s="85">
        <v>200</v>
      </c>
      <c r="E258" s="41" t="s">
        <v>281</v>
      </c>
      <c r="F258" s="86">
        <f>3000+3000</f>
        <v>6000</v>
      </c>
      <c r="G258" s="86">
        <v>3051</v>
      </c>
      <c r="H258" s="106">
        <f t="shared" si="52"/>
        <v>50.849999999999994</v>
      </c>
      <c r="I258" s="1"/>
    </row>
    <row r="259" spans="1:10" ht="38.25" customHeight="1" outlineLevel="7" x14ac:dyDescent="0.25">
      <c r="A259" s="43" t="s">
        <v>10</v>
      </c>
      <c r="B259" s="44" t="s">
        <v>92</v>
      </c>
      <c r="C259" s="44" t="s">
        <v>902</v>
      </c>
      <c r="D259" s="43"/>
      <c r="E259" s="25" t="s">
        <v>903</v>
      </c>
      <c r="F259" s="45">
        <f>F260</f>
        <v>500</v>
      </c>
      <c r="G259" s="45">
        <f t="shared" ref="G259" si="67">G260</f>
        <v>0</v>
      </c>
      <c r="H259" s="106">
        <f t="shared" si="52"/>
        <v>0</v>
      </c>
      <c r="I259" s="1"/>
    </row>
    <row r="260" spans="1:10" ht="25.5" outlineLevel="7" x14ac:dyDescent="0.25">
      <c r="A260" s="43" t="s">
        <v>10</v>
      </c>
      <c r="B260" s="44" t="s">
        <v>92</v>
      </c>
      <c r="C260" s="44" t="s">
        <v>902</v>
      </c>
      <c r="D260" s="43">
        <v>200</v>
      </c>
      <c r="E260" s="25" t="s">
        <v>281</v>
      </c>
      <c r="F260" s="45">
        <v>500</v>
      </c>
      <c r="G260" s="45">
        <v>0</v>
      </c>
      <c r="H260" s="106">
        <f t="shared" si="52"/>
        <v>0</v>
      </c>
      <c r="I260" s="1"/>
    </row>
    <row r="261" spans="1:10" ht="25.5" outlineLevel="7" x14ac:dyDescent="0.25">
      <c r="A261" s="43" t="s">
        <v>10</v>
      </c>
      <c r="B261" s="44" t="s">
        <v>92</v>
      </c>
      <c r="C261" s="99" t="s">
        <v>880</v>
      </c>
      <c r="D261" s="43"/>
      <c r="E261" s="100" t="s">
        <v>879</v>
      </c>
      <c r="F261" s="45">
        <f>F262</f>
        <v>380</v>
      </c>
      <c r="G261" s="45">
        <f t="shared" ref="G261" si="68">G262</f>
        <v>410</v>
      </c>
      <c r="H261" s="106">
        <f t="shared" si="52"/>
        <v>107.89473684210526</v>
      </c>
      <c r="I261" s="1"/>
    </row>
    <row r="262" spans="1:10" outlineLevel="7" x14ac:dyDescent="0.25">
      <c r="A262" s="43" t="s">
        <v>10</v>
      </c>
      <c r="B262" s="44" t="s">
        <v>92</v>
      </c>
      <c r="C262" s="99" t="s">
        <v>880</v>
      </c>
      <c r="D262" s="43">
        <v>800</v>
      </c>
      <c r="E262" s="41" t="s">
        <v>282</v>
      </c>
      <c r="F262" s="45">
        <f>320+30+30</f>
        <v>380</v>
      </c>
      <c r="G262" s="45">
        <v>410</v>
      </c>
      <c r="H262" s="106">
        <f t="shared" si="52"/>
        <v>107.89473684210526</v>
      </c>
      <c r="I262" s="1"/>
    </row>
    <row r="263" spans="1:10" ht="27.75" customHeight="1" outlineLevel="7" x14ac:dyDescent="0.25">
      <c r="A263" s="43" t="s">
        <v>10</v>
      </c>
      <c r="B263" s="44" t="s">
        <v>92</v>
      </c>
      <c r="C263" s="101" t="s">
        <v>904</v>
      </c>
      <c r="D263" s="43"/>
      <c r="E263" s="41" t="s">
        <v>905</v>
      </c>
      <c r="F263" s="45">
        <f>F264</f>
        <v>500</v>
      </c>
      <c r="G263" s="45">
        <f t="shared" ref="G263" si="69">G264</f>
        <v>0</v>
      </c>
      <c r="H263" s="106">
        <f t="shared" si="52"/>
        <v>0</v>
      </c>
      <c r="I263" s="1"/>
    </row>
    <row r="264" spans="1:10" ht="25.5" outlineLevel="7" x14ac:dyDescent="0.25">
      <c r="A264" s="43" t="s">
        <v>10</v>
      </c>
      <c r="B264" s="44" t="s">
        <v>92</v>
      </c>
      <c r="C264" s="102" t="s">
        <v>904</v>
      </c>
      <c r="D264" s="43">
        <v>200</v>
      </c>
      <c r="E264" s="25" t="s">
        <v>281</v>
      </c>
      <c r="F264" s="45">
        <v>500</v>
      </c>
      <c r="G264" s="45">
        <v>0</v>
      </c>
      <c r="H264" s="106">
        <f t="shared" si="52"/>
        <v>0</v>
      </c>
      <c r="I264" s="1"/>
    </row>
    <row r="265" spans="1:10" ht="38.25" outlineLevel="7" x14ac:dyDescent="0.25">
      <c r="A265" s="43">
        <v>802</v>
      </c>
      <c r="B265" s="44" t="s">
        <v>92</v>
      </c>
      <c r="C265" s="44" t="s">
        <v>835</v>
      </c>
      <c r="D265" s="43"/>
      <c r="E265" s="98" t="s">
        <v>881</v>
      </c>
      <c r="F265" s="45">
        <f>F266</f>
        <v>13833.8</v>
      </c>
      <c r="G265" s="45">
        <f t="shared" ref="G265" si="70">G266</f>
        <v>12422</v>
      </c>
      <c r="H265" s="106">
        <f t="shared" si="52"/>
        <v>89.79456114733479</v>
      </c>
      <c r="I265" s="1"/>
    </row>
    <row r="266" spans="1:10" ht="25.5" outlineLevel="7" x14ac:dyDescent="0.25">
      <c r="A266" s="43">
        <v>802</v>
      </c>
      <c r="B266" s="44" t="s">
        <v>92</v>
      </c>
      <c r="C266" s="44" t="s">
        <v>835</v>
      </c>
      <c r="D266" s="43">
        <v>200</v>
      </c>
      <c r="E266" s="25" t="s">
        <v>281</v>
      </c>
      <c r="F266" s="45">
        <f>15645-811.2-1000</f>
        <v>13833.8</v>
      </c>
      <c r="G266" s="45">
        <v>12422</v>
      </c>
      <c r="H266" s="106">
        <f t="shared" si="52"/>
        <v>89.79456114733479</v>
      </c>
      <c r="I266" s="1"/>
    </row>
    <row r="267" spans="1:10" ht="38.25" outlineLevel="5" x14ac:dyDescent="0.25">
      <c r="A267" s="85" t="s">
        <v>10</v>
      </c>
      <c r="B267" s="84" t="s">
        <v>92</v>
      </c>
      <c r="C267" s="84" t="s">
        <v>100</v>
      </c>
      <c r="D267" s="85"/>
      <c r="E267" s="41" t="s">
        <v>701</v>
      </c>
      <c r="F267" s="45">
        <f>F268+F270</f>
        <v>5460.2</v>
      </c>
      <c r="G267" s="45">
        <f t="shared" ref="G267" si="71">G268+G270</f>
        <v>3961.5</v>
      </c>
      <c r="H267" s="106">
        <f t="shared" si="52"/>
        <v>72.552287461997736</v>
      </c>
    </row>
    <row r="268" spans="1:10" ht="25.5" outlineLevel="5" x14ac:dyDescent="0.25">
      <c r="A268" s="85" t="s">
        <v>10</v>
      </c>
      <c r="B268" s="84" t="s">
        <v>92</v>
      </c>
      <c r="C268" s="84" t="s">
        <v>593</v>
      </c>
      <c r="D268" s="85"/>
      <c r="E268" s="41" t="s">
        <v>702</v>
      </c>
      <c r="F268" s="45">
        <f>F269</f>
        <v>4649</v>
      </c>
      <c r="G268" s="45">
        <f t="shared" ref="G268" si="72">G269</f>
        <v>3961.5</v>
      </c>
      <c r="H268" s="106">
        <f t="shared" si="52"/>
        <v>85.211873521187357</v>
      </c>
    </row>
    <row r="269" spans="1:10" ht="25.5" outlineLevel="5" x14ac:dyDescent="0.25">
      <c r="A269" s="85" t="s">
        <v>10</v>
      </c>
      <c r="B269" s="84" t="s">
        <v>92</v>
      </c>
      <c r="C269" s="84" t="s">
        <v>593</v>
      </c>
      <c r="D269" s="85">
        <v>200</v>
      </c>
      <c r="E269" s="41" t="s">
        <v>281</v>
      </c>
      <c r="F269" s="45">
        <f>3000-811.2+811.2+1649</f>
        <v>4649</v>
      </c>
      <c r="G269" s="45">
        <v>3961.5</v>
      </c>
      <c r="H269" s="106">
        <f t="shared" si="52"/>
        <v>85.211873521187357</v>
      </c>
    </row>
    <row r="270" spans="1:10" ht="51" outlineLevel="5" x14ac:dyDescent="0.25">
      <c r="A270" s="85" t="s">
        <v>10</v>
      </c>
      <c r="B270" s="84" t="s">
        <v>92</v>
      </c>
      <c r="C270" s="84" t="s">
        <v>886</v>
      </c>
      <c r="D270" s="85"/>
      <c r="E270" s="41" t="s">
        <v>887</v>
      </c>
      <c r="F270" s="45">
        <f>F271</f>
        <v>811.2</v>
      </c>
      <c r="G270" s="45">
        <f t="shared" ref="G270" si="73">G271</f>
        <v>0</v>
      </c>
      <c r="H270" s="106">
        <f t="shared" si="52"/>
        <v>0</v>
      </c>
    </row>
    <row r="271" spans="1:10" ht="25.5" outlineLevel="5" x14ac:dyDescent="0.25">
      <c r="A271" s="85" t="s">
        <v>10</v>
      </c>
      <c r="B271" s="84" t="s">
        <v>92</v>
      </c>
      <c r="C271" s="84" t="s">
        <v>886</v>
      </c>
      <c r="D271" s="85">
        <v>200</v>
      </c>
      <c r="E271" s="41" t="s">
        <v>281</v>
      </c>
      <c r="F271" s="45">
        <v>811.2</v>
      </c>
      <c r="G271" s="45">
        <v>0</v>
      </c>
      <c r="H271" s="106">
        <f t="shared" si="52"/>
        <v>0</v>
      </c>
    </row>
    <row r="272" spans="1:10" outlineLevel="2" x14ac:dyDescent="0.25">
      <c r="A272" s="85" t="s">
        <v>10</v>
      </c>
      <c r="B272" s="84" t="s">
        <v>101</v>
      </c>
      <c r="C272" s="84"/>
      <c r="D272" s="85"/>
      <c r="E272" s="41" t="s">
        <v>254</v>
      </c>
      <c r="F272" s="86">
        <f>F273+F320</f>
        <v>52817.3</v>
      </c>
      <c r="G272" s="86">
        <f>G273+G320</f>
        <v>34295.1</v>
      </c>
      <c r="H272" s="106">
        <f t="shared" si="52"/>
        <v>64.931565983115362</v>
      </c>
      <c r="J272" s="11"/>
    </row>
    <row r="273" spans="1:9" ht="51" outlineLevel="3" x14ac:dyDescent="0.25">
      <c r="A273" s="85" t="s">
        <v>10</v>
      </c>
      <c r="B273" s="84" t="s">
        <v>101</v>
      </c>
      <c r="C273" s="84" t="s">
        <v>68</v>
      </c>
      <c r="D273" s="85"/>
      <c r="E273" s="41" t="s">
        <v>726</v>
      </c>
      <c r="F273" s="86">
        <f>F274</f>
        <v>40475.9</v>
      </c>
      <c r="G273" s="86">
        <f>G274</f>
        <v>27038.899999999998</v>
      </c>
      <c r="H273" s="106">
        <f t="shared" si="52"/>
        <v>66.802467641238366</v>
      </c>
    </row>
    <row r="274" spans="1:9" ht="38.25" outlineLevel="4" x14ac:dyDescent="0.25">
      <c r="A274" s="85" t="s">
        <v>10</v>
      </c>
      <c r="B274" s="84" t="s">
        <v>101</v>
      </c>
      <c r="C274" s="84" t="s">
        <v>69</v>
      </c>
      <c r="D274" s="85"/>
      <c r="E274" s="41" t="s">
        <v>703</v>
      </c>
      <c r="F274" s="86">
        <f>F275+F282+F293</f>
        <v>40475.9</v>
      </c>
      <c r="G274" s="86">
        <f>G275+G282+G293</f>
        <v>27038.899999999998</v>
      </c>
      <c r="H274" s="106">
        <f t="shared" ref="H274:H337" si="74">G274/F274*100</f>
        <v>66.802467641238366</v>
      </c>
    </row>
    <row r="275" spans="1:9" ht="27.75" customHeight="1" outlineLevel="5" x14ac:dyDescent="0.25">
      <c r="A275" s="85" t="s">
        <v>10</v>
      </c>
      <c r="B275" s="84" t="s">
        <v>101</v>
      </c>
      <c r="C275" s="84" t="s">
        <v>102</v>
      </c>
      <c r="D275" s="85"/>
      <c r="E275" s="41" t="s">
        <v>383</v>
      </c>
      <c r="F275" s="86">
        <f>F276+F278+F280</f>
        <v>14750</v>
      </c>
      <c r="G275" s="86">
        <f>G276+G278+G280</f>
        <v>11267.8</v>
      </c>
      <c r="H275" s="106">
        <f t="shared" si="74"/>
        <v>76.391864406779646</v>
      </c>
    </row>
    <row r="276" spans="1:9" ht="38.25" outlineLevel="6" x14ac:dyDescent="0.25">
      <c r="A276" s="85" t="s">
        <v>10</v>
      </c>
      <c r="B276" s="84" t="s">
        <v>101</v>
      </c>
      <c r="C276" s="84" t="s">
        <v>103</v>
      </c>
      <c r="D276" s="85"/>
      <c r="E276" s="41" t="s">
        <v>704</v>
      </c>
      <c r="F276" s="86">
        <f>F277</f>
        <v>8500</v>
      </c>
      <c r="G276" s="86">
        <f t="shared" ref="G276" si="75">G277</f>
        <v>5768.3</v>
      </c>
      <c r="H276" s="106">
        <f t="shared" si="74"/>
        <v>67.862352941176468</v>
      </c>
    </row>
    <row r="277" spans="1:9" ht="25.5" outlineLevel="7" x14ac:dyDescent="0.25">
      <c r="A277" s="85" t="s">
        <v>10</v>
      </c>
      <c r="B277" s="84" t="s">
        <v>101</v>
      </c>
      <c r="C277" s="84" t="s">
        <v>103</v>
      </c>
      <c r="D277" s="85" t="s">
        <v>7</v>
      </c>
      <c r="E277" s="41" t="s">
        <v>281</v>
      </c>
      <c r="F277" s="86">
        <v>8500</v>
      </c>
      <c r="G277" s="86">
        <v>5768.3</v>
      </c>
      <c r="H277" s="106">
        <f t="shared" si="74"/>
        <v>67.862352941176468</v>
      </c>
    </row>
    <row r="278" spans="1:9" ht="25.5" outlineLevel="6" x14ac:dyDescent="0.25">
      <c r="A278" s="85" t="s">
        <v>10</v>
      </c>
      <c r="B278" s="84" t="s">
        <v>101</v>
      </c>
      <c r="C278" s="84" t="s">
        <v>104</v>
      </c>
      <c r="D278" s="85"/>
      <c r="E278" s="41" t="s">
        <v>385</v>
      </c>
      <c r="F278" s="86">
        <f>F279</f>
        <v>2550</v>
      </c>
      <c r="G278" s="86">
        <f>G279</f>
        <v>2550</v>
      </c>
      <c r="H278" s="106">
        <f t="shared" si="74"/>
        <v>100</v>
      </c>
    </row>
    <row r="279" spans="1:9" ht="25.5" outlineLevel="7" x14ac:dyDescent="0.25">
      <c r="A279" s="85" t="s">
        <v>10</v>
      </c>
      <c r="B279" s="84" t="s">
        <v>101</v>
      </c>
      <c r="C279" s="84" t="s">
        <v>104</v>
      </c>
      <c r="D279" s="85" t="s">
        <v>38</v>
      </c>
      <c r="E279" s="41" t="s">
        <v>307</v>
      </c>
      <c r="F279" s="86">
        <f>2100+450</f>
        <v>2550</v>
      </c>
      <c r="G279" s="86">
        <v>2550</v>
      </c>
      <c r="H279" s="106">
        <f t="shared" si="74"/>
        <v>100</v>
      </c>
      <c r="I279" s="1"/>
    </row>
    <row r="280" spans="1:9" ht="51" outlineLevel="6" x14ac:dyDescent="0.25">
      <c r="A280" s="85" t="s">
        <v>10</v>
      </c>
      <c r="B280" s="84" t="s">
        <v>101</v>
      </c>
      <c r="C280" s="84" t="s">
        <v>105</v>
      </c>
      <c r="D280" s="85"/>
      <c r="E280" s="41" t="s">
        <v>705</v>
      </c>
      <c r="F280" s="86">
        <f>F281</f>
        <v>3700</v>
      </c>
      <c r="G280" s="86">
        <f>G281</f>
        <v>2949.5</v>
      </c>
      <c r="H280" s="106">
        <f t="shared" si="74"/>
        <v>79.716216216216225</v>
      </c>
      <c r="I280" s="1"/>
    </row>
    <row r="281" spans="1:9" ht="25.5" outlineLevel="7" x14ac:dyDescent="0.25">
      <c r="A281" s="85" t="s">
        <v>10</v>
      </c>
      <c r="B281" s="84" t="s">
        <v>101</v>
      </c>
      <c r="C281" s="84" t="s">
        <v>105</v>
      </c>
      <c r="D281" s="85" t="s">
        <v>7</v>
      </c>
      <c r="E281" s="41" t="s">
        <v>281</v>
      </c>
      <c r="F281" s="86">
        <f>3000+700</f>
        <v>3700</v>
      </c>
      <c r="G281" s="86">
        <v>2949.5</v>
      </c>
      <c r="H281" s="106">
        <f t="shared" si="74"/>
        <v>79.716216216216225</v>
      </c>
      <c r="I281" s="1"/>
    </row>
    <row r="282" spans="1:9" ht="25.5" outlineLevel="5" x14ac:dyDescent="0.25">
      <c r="A282" s="85" t="s">
        <v>10</v>
      </c>
      <c r="B282" s="84" t="s">
        <v>101</v>
      </c>
      <c r="C282" s="84" t="s">
        <v>70</v>
      </c>
      <c r="D282" s="85"/>
      <c r="E282" s="41" t="s">
        <v>344</v>
      </c>
      <c r="F282" s="86">
        <f>F283+F285+F287+F289+F291</f>
        <v>14570</v>
      </c>
      <c r="G282" s="86">
        <f t="shared" ref="G282" si="76">G283+G285+G287+G289+G291</f>
        <v>7009.9</v>
      </c>
      <c r="H282" s="106">
        <f t="shared" si="74"/>
        <v>48.111873713109127</v>
      </c>
      <c r="I282" s="1"/>
    </row>
    <row r="283" spans="1:9" outlineLevel="6" x14ac:dyDescent="0.25">
      <c r="A283" s="43" t="s">
        <v>10</v>
      </c>
      <c r="B283" s="44" t="s">
        <v>101</v>
      </c>
      <c r="C283" s="44" t="s">
        <v>106</v>
      </c>
      <c r="D283" s="43"/>
      <c r="E283" s="25" t="s">
        <v>388</v>
      </c>
      <c r="F283" s="45">
        <f>F284</f>
        <v>7070</v>
      </c>
      <c r="G283" s="86">
        <f>G284</f>
        <v>5100</v>
      </c>
      <c r="H283" s="106">
        <f t="shared" si="74"/>
        <v>72.135785007072144</v>
      </c>
      <c r="I283" s="1"/>
    </row>
    <row r="284" spans="1:9" ht="25.5" outlineLevel="7" x14ac:dyDescent="0.25">
      <c r="A284" s="43" t="s">
        <v>10</v>
      </c>
      <c r="B284" s="44" t="s">
        <v>101</v>
      </c>
      <c r="C284" s="44" t="s">
        <v>106</v>
      </c>
      <c r="D284" s="43" t="s">
        <v>38</v>
      </c>
      <c r="E284" s="25" t="s">
        <v>307</v>
      </c>
      <c r="F284" s="45">
        <f>6600+470</f>
        <v>7070</v>
      </c>
      <c r="G284" s="45">
        <v>5100</v>
      </c>
      <c r="H284" s="106">
        <f t="shared" si="74"/>
        <v>72.135785007072144</v>
      </c>
      <c r="I284" s="1"/>
    </row>
    <row r="285" spans="1:9" ht="25.5" outlineLevel="6" x14ac:dyDescent="0.25">
      <c r="A285" s="85" t="s">
        <v>10</v>
      </c>
      <c r="B285" s="84" t="s">
        <v>101</v>
      </c>
      <c r="C285" s="84" t="s">
        <v>107</v>
      </c>
      <c r="D285" s="85"/>
      <c r="E285" s="41" t="s">
        <v>389</v>
      </c>
      <c r="F285" s="86">
        <f>F286</f>
        <v>2500</v>
      </c>
      <c r="G285" s="86">
        <f>G286</f>
        <v>0</v>
      </c>
      <c r="H285" s="106">
        <f t="shared" si="74"/>
        <v>0</v>
      </c>
      <c r="I285" s="1"/>
    </row>
    <row r="286" spans="1:9" ht="25.5" outlineLevel="7" x14ac:dyDescent="0.25">
      <c r="A286" s="85" t="s">
        <v>10</v>
      </c>
      <c r="B286" s="84" t="s">
        <v>101</v>
      </c>
      <c r="C286" s="84" t="s">
        <v>107</v>
      </c>
      <c r="D286" s="85" t="s">
        <v>7</v>
      </c>
      <c r="E286" s="41" t="s">
        <v>281</v>
      </c>
      <c r="F286" s="86">
        <v>2500</v>
      </c>
      <c r="G286" s="86">
        <v>0</v>
      </c>
      <c r="H286" s="106">
        <f t="shared" si="74"/>
        <v>0</v>
      </c>
      <c r="I286" s="1"/>
    </row>
    <row r="287" spans="1:9" ht="55.5" customHeight="1" outlineLevel="6" x14ac:dyDescent="0.25">
      <c r="A287" s="85" t="s">
        <v>10</v>
      </c>
      <c r="B287" s="84" t="s">
        <v>101</v>
      </c>
      <c r="C287" s="84" t="s">
        <v>108</v>
      </c>
      <c r="D287" s="85"/>
      <c r="E287" s="41" t="s">
        <v>706</v>
      </c>
      <c r="F287" s="86">
        <f>F288</f>
        <v>2000</v>
      </c>
      <c r="G287" s="86">
        <f>G288</f>
        <v>1052.9000000000001</v>
      </c>
      <c r="H287" s="106">
        <f t="shared" si="74"/>
        <v>52.64500000000001</v>
      </c>
      <c r="I287" s="1"/>
    </row>
    <row r="288" spans="1:9" ht="25.5" outlineLevel="7" x14ac:dyDescent="0.25">
      <c r="A288" s="85" t="s">
        <v>10</v>
      </c>
      <c r="B288" s="84" t="s">
        <v>101</v>
      </c>
      <c r="C288" s="84" t="s">
        <v>108</v>
      </c>
      <c r="D288" s="85" t="s">
        <v>7</v>
      </c>
      <c r="E288" s="41" t="s">
        <v>281</v>
      </c>
      <c r="F288" s="86">
        <f>1500+300+200</f>
        <v>2000</v>
      </c>
      <c r="G288" s="86">
        <v>1052.9000000000001</v>
      </c>
      <c r="H288" s="106">
        <f t="shared" si="74"/>
        <v>52.64500000000001</v>
      </c>
      <c r="I288" s="1"/>
    </row>
    <row r="289" spans="1:9" outlineLevel="6" x14ac:dyDescent="0.25">
      <c r="A289" s="85" t="s">
        <v>10</v>
      </c>
      <c r="B289" s="84" t="s">
        <v>101</v>
      </c>
      <c r="C289" s="84" t="s">
        <v>109</v>
      </c>
      <c r="D289" s="85"/>
      <c r="E289" s="41" t="s">
        <v>393</v>
      </c>
      <c r="F289" s="86">
        <f>F290</f>
        <v>1500</v>
      </c>
      <c r="G289" s="86">
        <f>G290</f>
        <v>35</v>
      </c>
      <c r="H289" s="106">
        <f t="shared" si="74"/>
        <v>2.3333333333333335</v>
      </c>
      <c r="I289" s="1"/>
    </row>
    <row r="290" spans="1:9" ht="25.5" outlineLevel="7" x14ac:dyDescent="0.25">
      <c r="A290" s="85" t="s">
        <v>10</v>
      </c>
      <c r="B290" s="84" t="s">
        <v>101</v>
      </c>
      <c r="C290" s="84" t="s">
        <v>109</v>
      </c>
      <c r="D290" s="85" t="s">
        <v>7</v>
      </c>
      <c r="E290" s="41" t="s">
        <v>281</v>
      </c>
      <c r="F290" s="86">
        <v>1500</v>
      </c>
      <c r="G290" s="86">
        <v>35</v>
      </c>
      <c r="H290" s="106">
        <f t="shared" si="74"/>
        <v>2.3333333333333335</v>
      </c>
      <c r="I290" s="1"/>
    </row>
    <row r="291" spans="1:9" ht="38.25" outlineLevel="7" x14ac:dyDescent="0.25">
      <c r="A291" s="85" t="s">
        <v>10</v>
      </c>
      <c r="B291" s="84" t="s">
        <v>101</v>
      </c>
      <c r="C291" s="84" t="s">
        <v>636</v>
      </c>
      <c r="D291" s="85"/>
      <c r="E291" s="41" t="s">
        <v>707</v>
      </c>
      <c r="F291" s="86">
        <f>F292</f>
        <v>1500</v>
      </c>
      <c r="G291" s="86">
        <f t="shared" ref="G291" si="77">G292</f>
        <v>822</v>
      </c>
      <c r="H291" s="106">
        <f t="shared" si="74"/>
        <v>54.800000000000004</v>
      </c>
      <c r="I291" s="1"/>
    </row>
    <row r="292" spans="1:9" ht="25.5" outlineLevel="7" x14ac:dyDescent="0.25">
      <c r="A292" s="85" t="s">
        <v>10</v>
      </c>
      <c r="B292" s="84" t="s">
        <v>101</v>
      </c>
      <c r="C292" s="84" t="s">
        <v>636</v>
      </c>
      <c r="D292" s="85">
        <v>200</v>
      </c>
      <c r="E292" s="41" t="s">
        <v>281</v>
      </c>
      <c r="F292" s="86">
        <v>1500</v>
      </c>
      <c r="G292" s="86">
        <v>822</v>
      </c>
      <c r="H292" s="106">
        <f t="shared" si="74"/>
        <v>54.800000000000004</v>
      </c>
      <c r="I292" s="1"/>
    </row>
    <row r="293" spans="1:9" ht="25.5" outlineLevel="5" x14ac:dyDescent="0.25">
      <c r="A293" s="85" t="s">
        <v>10</v>
      </c>
      <c r="B293" s="84" t="s">
        <v>101</v>
      </c>
      <c r="C293" s="84" t="s">
        <v>80</v>
      </c>
      <c r="D293" s="85"/>
      <c r="E293" s="41" t="s">
        <v>362</v>
      </c>
      <c r="F293" s="86">
        <f>F306+F308+F310+F312+F314+F316+F318+F294+F296+F298+F300+F302+F304</f>
        <v>11155.900000000001</v>
      </c>
      <c r="G293" s="86">
        <f>G306+G308+G310+G312+G314+G316+G318+G294+G296+G298+G300+G302+G304</f>
        <v>8761.2000000000007</v>
      </c>
      <c r="H293" s="106">
        <f t="shared" si="74"/>
        <v>78.534228524816456</v>
      </c>
      <c r="I293" s="1"/>
    </row>
    <row r="294" spans="1:9" ht="52.5" customHeight="1" outlineLevel="5" x14ac:dyDescent="0.25">
      <c r="A294" s="85">
        <v>802</v>
      </c>
      <c r="B294" s="84" t="s">
        <v>101</v>
      </c>
      <c r="C294" s="84" t="s">
        <v>825</v>
      </c>
      <c r="D294" s="85"/>
      <c r="E294" s="41" t="s">
        <v>830</v>
      </c>
      <c r="F294" s="86">
        <f>F295</f>
        <v>1907.5</v>
      </c>
      <c r="G294" s="86">
        <f t="shared" ref="G294" si="78">G295</f>
        <v>1645.7</v>
      </c>
      <c r="H294" s="106">
        <f t="shared" si="74"/>
        <v>86.275229357798167</v>
      </c>
      <c r="I294" s="1"/>
    </row>
    <row r="295" spans="1:9" ht="25.5" outlineLevel="5" x14ac:dyDescent="0.25">
      <c r="A295" s="85">
        <v>802</v>
      </c>
      <c r="B295" s="84" t="s">
        <v>101</v>
      </c>
      <c r="C295" s="84" t="s">
        <v>825</v>
      </c>
      <c r="D295" s="85">
        <v>200</v>
      </c>
      <c r="E295" s="41" t="s">
        <v>281</v>
      </c>
      <c r="F295" s="86">
        <f>2600-692.5</f>
        <v>1907.5</v>
      </c>
      <c r="G295" s="86">
        <v>1645.7</v>
      </c>
      <c r="H295" s="106">
        <f t="shared" si="74"/>
        <v>86.275229357798167</v>
      </c>
      <c r="I295" s="1"/>
    </row>
    <row r="296" spans="1:9" ht="68.25" customHeight="1" outlineLevel="5" x14ac:dyDescent="0.25">
      <c r="A296" s="85">
        <v>802</v>
      </c>
      <c r="B296" s="84" t="s">
        <v>101</v>
      </c>
      <c r="C296" s="84" t="s">
        <v>826</v>
      </c>
      <c r="D296" s="85"/>
      <c r="E296" s="41" t="s">
        <v>831</v>
      </c>
      <c r="F296" s="86">
        <f>F297</f>
        <v>1696.8</v>
      </c>
      <c r="G296" s="86">
        <f t="shared" ref="G296" si="79">G297</f>
        <v>1631.6</v>
      </c>
      <c r="H296" s="106">
        <f t="shared" si="74"/>
        <v>96.157472890146153</v>
      </c>
      <c r="I296" s="1"/>
    </row>
    <row r="297" spans="1:9" ht="25.5" outlineLevel="5" x14ac:dyDescent="0.25">
      <c r="A297" s="85">
        <v>802</v>
      </c>
      <c r="B297" s="84" t="s">
        <v>101</v>
      </c>
      <c r="C297" s="84" t="s">
        <v>826</v>
      </c>
      <c r="D297" s="85">
        <v>200</v>
      </c>
      <c r="E297" s="41" t="s">
        <v>281</v>
      </c>
      <c r="F297" s="86">
        <f>1700-3.2</f>
        <v>1696.8</v>
      </c>
      <c r="G297" s="86">
        <v>1631.6</v>
      </c>
      <c r="H297" s="106">
        <f t="shared" si="74"/>
        <v>96.157472890146153</v>
      </c>
      <c r="I297" s="1"/>
    </row>
    <row r="298" spans="1:9" ht="52.5" customHeight="1" outlineLevel="5" x14ac:dyDescent="0.25">
      <c r="A298" s="85">
        <v>802</v>
      </c>
      <c r="B298" s="84" t="s">
        <v>101</v>
      </c>
      <c r="C298" s="84" t="s">
        <v>827</v>
      </c>
      <c r="D298" s="85"/>
      <c r="E298" s="41" t="s">
        <v>832</v>
      </c>
      <c r="F298" s="86">
        <f>F299</f>
        <v>440</v>
      </c>
      <c r="G298" s="86">
        <f t="shared" ref="G298" si="80">G299</f>
        <v>440</v>
      </c>
      <c r="H298" s="106">
        <f t="shared" si="74"/>
        <v>100</v>
      </c>
      <c r="I298" s="1"/>
    </row>
    <row r="299" spans="1:9" ht="25.5" outlineLevel="5" x14ac:dyDescent="0.25">
      <c r="A299" s="85">
        <v>802</v>
      </c>
      <c r="B299" s="84" t="s">
        <v>101</v>
      </c>
      <c r="C299" s="84" t="s">
        <v>827</v>
      </c>
      <c r="D299" s="85">
        <v>200</v>
      </c>
      <c r="E299" s="41" t="s">
        <v>281</v>
      </c>
      <c r="F299" s="86">
        <v>440</v>
      </c>
      <c r="G299" s="86">
        <v>440</v>
      </c>
      <c r="H299" s="106">
        <f t="shared" si="74"/>
        <v>100</v>
      </c>
      <c r="I299" s="1"/>
    </row>
    <row r="300" spans="1:9" ht="66" customHeight="1" outlineLevel="5" x14ac:dyDescent="0.25">
      <c r="A300" s="85">
        <v>802</v>
      </c>
      <c r="B300" s="84" t="s">
        <v>101</v>
      </c>
      <c r="C300" s="84" t="s">
        <v>828</v>
      </c>
      <c r="D300" s="85"/>
      <c r="E300" s="41" t="s">
        <v>834</v>
      </c>
      <c r="F300" s="86">
        <f>F301</f>
        <v>1400</v>
      </c>
      <c r="G300" s="86">
        <f t="shared" ref="G300" si="81">G301</f>
        <v>1400</v>
      </c>
      <c r="H300" s="106">
        <f t="shared" si="74"/>
        <v>100</v>
      </c>
      <c r="I300" s="1"/>
    </row>
    <row r="301" spans="1:9" ht="25.5" outlineLevel="5" x14ac:dyDescent="0.25">
      <c r="A301" s="85">
        <v>802</v>
      </c>
      <c r="B301" s="84" t="s">
        <v>101</v>
      </c>
      <c r="C301" s="84" t="s">
        <v>828</v>
      </c>
      <c r="D301" s="85">
        <v>200</v>
      </c>
      <c r="E301" s="41" t="s">
        <v>281</v>
      </c>
      <c r="F301" s="86">
        <v>1400</v>
      </c>
      <c r="G301" s="86">
        <v>1400</v>
      </c>
      <c r="H301" s="106">
        <f t="shared" si="74"/>
        <v>100</v>
      </c>
      <c r="I301" s="1"/>
    </row>
    <row r="302" spans="1:9" ht="54.75" customHeight="1" outlineLevel="5" x14ac:dyDescent="0.25">
      <c r="A302" s="85">
        <v>802</v>
      </c>
      <c r="B302" s="84" t="s">
        <v>101</v>
      </c>
      <c r="C302" s="84" t="s">
        <v>829</v>
      </c>
      <c r="D302" s="85"/>
      <c r="E302" s="41" t="s">
        <v>833</v>
      </c>
      <c r="F302" s="86">
        <f>F303</f>
        <v>1540</v>
      </c>
      <c r="G302" s="86">
        <f t="shared" ref="G302" si="82">G303</f>
        <v>1540</v>
      </c>
      <c r="H302" s="106">
        <f t="shared" si="74"/>
        <v>100</v>
      </c>
      <c r="I302" s="1"/>
    </row>
    <row r="303" spans="1:9" ht="25.5" outlineLevel="5" x14ac:dyDescent="0.25">
      <c r="A303" s="85">
        <v>802</v>
      </c>
      <c r="B303" s="84" t="s">
        <v>101</v>
      </c>
      <c r="C303" s="84" t="s">
        <v>829</v>
      </c>
      <c r="D303" s="85">
        <v>200</v>
      </c>
      <c r="E303" s="41" t="s">
        <v>281</v>
      </c>
      <c r="F303" s="86">
        <f>2000-460</f>
        <v>1540</v>
      </c>
      <c r="G303" s="86">
        <v>1540</v>
      </c>
      <c r="H303" s="106">
        <f t="shared" si="74"/>
        <v>100</v>
      </c>
      <c r="I303" s="1"/>
    </row>
    <row r="304" spans="1:9" ht="53.25" customHeight="1" outlineLevel="5" x14ac:dyDescent="0.25">
      <c r="A304" s="85">
        <v>802</v>
      </c>
      <c r="B304" s="84" t="s">
        <v>101</v>
      </c>
      <c r="C304" s="84" t="s">
        <v>908</v>
      </c>
      <c r="D304" s="85"/>
      <c r="E304" s="41" t="s">
        <v>909</v>
      </c>
      <c r="F304" s="86">
        <f>F305</f>
        <v>1300</v>
      </c>
      <c r="G304" s="86">
        <f t="shared" ref="G304" si="83">G305</f>
        <v>0</v>
      </c>
      <c r="H304" s="106">
        <f t="shared" si="74"/>
        <v>0</v>
      </c>
      <c r="I304" s="1"/>
    </row>
    <row r="305" spans="1:11" ht="25.5" outlineLevel="5" x14ac:dyDescent="0.25">
      <c r="A305" s="85">
        <v>802</v>
      </c>
      <c r="B305" s="84" t="s">
        <v>101</v>
      </c>
      <c r="C305" s="84" t="s">
        <v>908</v>
      </c>
      <c r="D305" s="85">
        <v>200</v>
      </c>
      <c r="E305" s="41" t="s">
        <v>281</v>
      </c>
      <c r="F305" s="86">
        <v>1300</v>
      </c>
      <c r="G305" s="86">
        <v>0</v>
      </c>
      <c r="H305" s="106">
        <f t="shared" si="74"/>
        <v>0</v>
      </c>
      <c r="I305" s="1"/>
    </row>
    <row r="306" spans="1:11" ht="30.75" customHeight="1" outlineLevel="5" x14ac:dyDescent="0.25">
      <c r="A306" s="85" t="s">
        <v>10</v>
      </c>
      <c r="B306" s="84" t="s">
        <v>101</v>
      </c>
      <c r="C306" s="84" t="s">
        <v>582</v>
      </c>
      <c r="D306" s="85"/>
      <c r="E306" s="41" t="s">
        <v>583</v>
      </c>
      <c r="F306" s="86">
        <f>F307</f>
        <v>500</v>
      </c>
      <c r="G306" s="86">
        <f>G307</f>
        <v>88.2</v>
      </c>
      <c r="H306" s="106">
        <f t="shared" si="74"/>
        <v>17.64</v>
      </c>
      <c r="I306" s="1"/>
    </row>
    <row r="307" spans="1:11" ht="25.5" outlineLevel="5" x14ac:dyDescent="0.25">
      <c r="A307" s="85" t="s">
        <v>10</v>
      </c>
      <c r="B307" s="84" t="s">
        <v>101</v>
      </c>
      <c r="C307" s="84" t="s">
        <v>582</v>
      </c>
      <c r="D307" s="85">
        <v>200</v>
      </c>
      <c r="E307" s="41" t="s">
        <v>281</v>
      </c>
      <c r="F307" s="86">
        <v>500</v>
      </c>
      <c r="G307" s="86">
        <v>88.2</v>
      </c>
      <c r="H307" s="106">
        <f t="shared" si="74"/>
        <v>17.64</v>
      </c>
    </row>
    <row r="308" spans="1:11" ht="64.5" customHeight="1" outlineLevel="7" x14ac:dyDescent="0.25">
      <c r="A308" s="85">
        <v>802</v>
      </c>
      <c r="B308" s="84" t="s">
        <v>101</v>
      </c>
      <c r="C308" s="46" t="s">
        <v>758</v>
      </c>
      <c r="D308" s="46"/>
      <c r="E308" s="72" t="s">
        <v>761</v>
      </c>
      <c r="F308" s="86">
        <f>F309</f>
        <v>388.9</v>
      </c>
      <c r="G308" s="86">
        <f t="shared" ref="G308" si="84">G309</f>
        <v>246.1</v>
      </c>
      <c r="H308" s="106">
        <f t="shared" si="74"/>
        <v>63.281049112882492</v>
      </c>
      <c r="J308" s="11"/>
      <c r="K308" s="11"/>
    </row>
    <row r="309" spans="1:11" ht="25.5" outlineLevel="7" x14ac:dyDescent="0.25">
      <c r="A309" s="85">
        <v>802</v>
      </c>
      <c r="B309" s="84" t="s">
        <v>101</v>
      </c>
      <c r="C309" s="46" t="s">
        <v>758</v>
      </c>
      <c r="D309" s="46" t="s">
        <v>7</v>
      </c>
      <c r="E309" s="47" t="s">
        <v>281</v>
      </c>
      <c r="F309" s="86">
        <v>388.9</v>
      </c>
      <c r="G309" s="86">
        <v>246.1</v>
      </c>
      <c r="H309" s="106">
        <f t="shared" si="74"/>
        <v>63.281049112882492</v>
      </c>
      <c r="J309" s="11"/>
      <c r="K309" s="11"/>
    </row>
    <row r="310" spans="1:11" ht="75.75" customHeight="1" outlineLevel="7" x14ac:dyDescent="0.25">
      <c r="A310" s="85">
        <v>802</v>
      </c>
      <c r="B310" s="84" t="s">
        <v>101</v>
      </c>
      <c r="C310" s="46" t="s">
        <v>759</v>
      </c>
      <c r="D310" s="46"/>
      <c r="E310" s="72" t="s">
        <v>760</v>
      </c>
      <c r="F310" s="86">
        <f>F311</f>
        <v>435.7</v>
      </c>
      <c r="G310" s="86">
        <f t="shared" ref="G310" si="85">G311</f>
        <v>418.2</v>
      </c>
      <c r="H310" s="106">
        <f t="shared" si="74"/>
        <v>95.983474868028466</v>
      </c>
      <c r="J310" s="11"/>
      <c r="K310" s="11"/>
    </row>
    <row r="311" spans="1:11" ht="25.5" outlineLevel="7" x14ac:dyDescent="0.25">
      <c r="A311" s="85">
        <v>802</v>
      </c>
      <c r="B311" s="84" t="s">
        <v>101</v>
      </c>
      <c r="C311" s="46" t="s">
        <v>759</v>
      </c>
      <c r="D311" s="46" t="s">
        <v>7</v>
      </c>
      <c r="E311" s="47" t="s">
        <v>281</v>
      </c>
      <c r="F311" s="86">
        <v>435.7</v>
      </c>
      <c r="G311" s="86">
        <v>418.2</v>
      </c>
      <c r="H311" s="106">
        <f t="shared" si="74"/>
        <v>95.983474868028466</v>
      </c>
      <c r="J311" s="11"/>
      <c r="K311" s="11"/>
    </row>
    <row r="312" spans="1:11" ht="63" customHeight="1" outlineLevel="7" x14ac:dyDescent="0.25">
      <c r="A312" s="85">
        <v>802</v>
      </c>
      <c r="B312" s="84" t="s">
        <v>101</v>
      </c>
      <c r="C312" s="46" t="s">
        <v>762</v>
      </c>
      <c r="D312" s="46"/>
      <c r="E312" s="47" t="s">
        <v>766</v>
      </c>
      <c r="F312" s="86">
        <f>F313</f>
        <v>167.2</v>
      </c>
      <c r="G312" s="86">
        <f t="shared" ref="G312" si="86">G313</f>
        <v>167.2</v>
      </c>
      <c r="H312" s="106">
        <f t="shared" si="74"/>
        <v>100</v>
      </c>
      <c r="J312" s="11"/>
      <c r="K312" s="11"/>
    </row>
    <row r="313" spans="1:11" ht="25.5" outlineLevel="7" x14ac:dyDescent="0.25">
      <c r="A313" s="85">
        <v>802</v>
      </c>
      <c r="B313" s="84" t="s">
        <v>101</v>
      </c>
      <c r="C313" s="46" t="s">
        <v>762</v>
      </c>
      <c r="D313" s="46" t="s">
        <v>7</v>
      </c>
      <c r="E313" s="47" t="s">
        <v>281</v>
      </c>
      <c r="F313" s="86">
        <v>167.2</v>
      </c>
      <c r="G313" s="86">
        <v>167.2</v>
      </c>
      <c r="H313" s="106">
        <f t="shared" si="74"/>
        <v>100</v>
      </c>
      <c r="J313" s="11"/>
      <c r="K313" s="11"/>
    </row>
    <row r="314" spans="1:11" ht="78" customHeight="1" outlineLevel="7" x14ac:dyDescent="0.25">
      <c r="A314" s="85">
        <v>802</v>
      </c>
      <c r="B314" s="84" t="s">
        <v>101</v>
      </c>
      <c r="C314" s="46" t="s">
        <v>763</v>
      </c>
      <c r="D314" s="46"/>
      <c r="E314" s="47" t="s">
        <v>767</v>
      </c>
      <c r="F314" s="86">
        <f>F315</f>
        <v>492</v>
      </c>
      <c r="G314" s="86">
        <f t="shared" ref="G314" si="87">G315</f>
        <v>492</v>
      </c>
      <c r="H314" s="106">
        <f t="shared" si="74"/>
        <v>100</v>
      </c>
      <c r="J314" s="11"/>
      <c r="K314" s="11"/>
    </row>
    <row r="315" spans="1:11" ht="25.5" outlineLevel="7" x14ac:dyDescent="0.25">
      <c r="A315" s="85">
        <v>802</v>
      </c>
      <c r="B315" s="84" t="s">
        <v>101</v>
      </c>
      <c r="C315" s="46" t="s">
        <v>763</v>
      </c>
      <c r="D315" s="46" t="s">
        <v>7</v>
      </c>
      <c r="E315" s="47" t="s">
        <v>281</v>
      </c>
      <c r="F315" s="86">
        <v>492</v>
      </c>
      <c r="G315" s="86">
        <v>492</v>
      </c>
      <c r="H315" s="106">
        <f t="shared" si="74"/>
        <v>100</v>
      </c>
      <c r="J315" s="11"/>
      <c r="K315" s="11"/>
    </row>
    <row r="316" spans="1:11" ht="67.5" customHeight="1" outlineLevel="7" x14ac:dyDescent="0.25">
      <c r="A316" s="85">
        <v>802</v>
      </c>
      <c r="B316" s="84" t="s">
        <v>101</v>
      </c>
      <c r="C316" s="46" t="s">
        <v>764</v>
      </c>
      <c r="D316" s="46"/>
      <c r="E316" s="47" t="s">
        <v>768</v>
      </c>
      <c r="F316" s="86">
        <f>F317</f>
        <v>545.20000000000005</v>
      </c>
      <c r="G316" s="86">
        <f t="shared" ref="G316" si="88">G317</f>
        <v>419.8</v>
      </c>
      <c r="H316" s="106">
        <f t="shared" si="74"/>
        <v>76.999266324284662</v>
      </c>
      <c r="J316" s="11"/>
      <c r="K316" s="11"/>
    </row>
    <row r="317" spans="1:11" ht="25.5" outlineLevel="7" x14ac:dyDescent="0.25">
      <c r="A317" s="85">
        <v>802</v>
      </c>
      <c r="B317" s="84" t="s">
        <v>101</v>
      </c>
      <c r="C317" s="46" t="s">
        <v>764</v>
      </c>
      <c r="D317" s="46" t="s">
        <v>7</v>
      </c>
      <c r="E317" s="47" t="s">
        <v>281</v>
      </c>
      <c r="F317" s="86">
        <v>545.20000000000005</v>
      </c>
      <c r="G317" s="86">
        <v>419.8</v>
      </c>
      <c r="H317" s="106">
        <f t="shared" si="74"/>
        <v>76.999266324284662</v>
      </c>
      <c r="J317" s="11"/>
      <c r="K317" s="11"/>
    </row>
    <row r="318" spans="1:11" ht="64.5" customHeight="1" outlineLevel="7" x14ac:dyDescent="0.25">
      <c r="A318" s="85">
        <v>802</v>
      </c>
      <c r="B318" s="84" t="s">
        <v>101</v>
      </c>
      <c r="C318" s="46" t="s">
        <v>765</v>
      </c>
      <c r="D318" s="46"/>
      <c r="E318" s="47" t="s">
        <v>769</v>
      </c>
      <c r="F318" s="86">
        <f>F319</f>
        <v>342.6</v>
      </c>
      <c r="G318" s="86">
        <f t="shared" ref="G318" si="89">G319</f>
        <v>272.39999999999998</v>
      </c>
      <c r="H318" s="106">
        <f t="shared" si="74"/>
        <v>79.509632224168115</v>
      </c>
      <c r="J318" s="11"/>
      <c r="K318" s="11"/>
    </row>
    <row r="319" spans="1:11" ht="25.5" outlineLevel="7" x14ac:dyDescent="0.25">
      <c r="A319" s="85">
        <v>802</v>
      </c>
      <c r="B319" s="84" t="s">
        <v>101</v>
      </c>
      <c r="C319" s="46" t="s">
        <v>765</v>
      </c>
      <c r="D319" s="46" t="s">
        <v>7</v>
      </c>
      <c r="E319" s="47" t="s">
        <v>281</v>
      </c>
      <c r="F319" s="86">
        <v>342.6</v>
      </c>
      <c r="G319" s="86">
        <v>272.39999999999998</v>
      </c>
      <c r="H319" s="106">
        <f t="shared" si="74"/>
        <v>79.509632224168115</v>
      </c>
      <c r="J319" s="11"/>
      <c r="K319" s="11"/>
    </row>
    <row r="320" spans="1:11" ht="40.5" customHeight="1" outlineLevel="3" x14ac:dyDescent="0.25">
      <c r="A320" s="85" t="s">
        <v>10</v>
      </c>
      <c r="B320" s="84" t="s">
        <v>101</v>
      </c>
      <c r="C320" s="84" t="s">
        <v>110</v>
      </c>
      <c r="D320" s="85"/>
      <c r="E320" s="41" t="s">
        <v>727</v>
      </c>
      <c r="F320" s="86">
        <f>F321</f>
        <v>12341.400000000001</v>
      </c>
      <c r="G320" s="86">
        <f>G321</f>
        <v>7256.2000000000007</v>
      </c>
      <c r="H320" s="106">
        <f t="shared" si="74"/>
        <v>58.795598554458969</v>
      </c>
      <c r="J320" s="11"/>
      <c r="K320" s="11"/>
    </row>
    <row r="321" spans="1:9" ht="38.25" outlineLevel="4" x14ac:dyDescent="0.25">
      <c r="A321" s="85" t="s">
        <v>10</v>
      </c>
      <c r="B321" s="84" t="s">
        <v>101</v>
      </c>
      <c r="C321" s="84" t="s">
        <v>111</v>
      </c>
      <c r="D321" s="85"/>
      <c r="E321" s="41" t="s">
        <v>743</v>
      </c>
      <c r="F321" s="86">
        <f>F322+F333</f>
        <v>12341.400000000001</v>
      </c>
      <c r="G321" s="86">
        <f>G322+G333</f>
        <v>7256.2000000000007</v>
      </c>
      <c r="H321" s="106">
        <f t="shared" si="74"/>
        <v>58.795598554458969</v>
      </c>
    </row>
    <row r="322" spans="1:9" ht="25.5" outlineLevel="5" x14ac:dyDescent="0.25">
      <c r="A322" s="85" t="s">
        <v>10</v>
      </c>
      <c r="B322" s="84" t="s">
        <v>101</v>
      </c>
      <c r="C322" s="84" t="s">
        <v>112</v>
      </c>
      <c r="D322" s="85"/>
      <c r="E322" s="41" t="s">
        <v>505</v>
      </c>
      <c r="F322" s="86">
        <f>F325+F323+F331+F330+F327</f>
        <v>4560.7</v>
      </c>
      <c r="G322" s="86">
        <f>G325+G323+G331+G330+G327</f>
        <v>824.6</v>
      </c>
      <c r="H322" s="106">
        <f t="shared" si="74"/>
        <v>18.080557809108253</v>
      </c>
    </row>
    <row r="323" spans="1:9" ht="65.25" customHeight="1" outlineLevel="5" x14ac:dyDescent="0.25">
      <c r="A323" s="43" t="s">
        <v>10</v>
      </c>
      <c r="B323" s="44" t="s">
        <v>101</v>
      </c>
      <c r="C323" s="84" t="s">
        <v>807</v>
      </c>
      <c r="D323" s="85"/>
      <c r="E323" s="71" t="s">
        <v>709</v>
      </c>
      <c r="F323" s="86">
        <f>F324</f>
        <v>2983.5</v>
      </c>
      <c r="G323" s="86">
        <f t="shared" ref="G323" si="90">G324</f>
        <v>0</v>
      </c>
      <c r="H323" s="106">
        <f t="shared" si="74"/>
        <v>0</v>
      </c>
      <c r="I323" s="1"/>
    </row>
    <row r="324" spans="1:9" ht="25.5" outlineLevel="5" x14ac:dyDescent="0.25">
      <c r="A324" s="43" t="s">
        <v>10</v>
      </c>
      <c r="B324" s="44" t="s">
        <v>101</v>
      </c>
      <c r="C324" s="84" t="s">
        <v>807</v>
      </c>
      <c r="D324" s="85">
        <v>200</v>
      </c>
      <c r="E324" s="25" t="s">
        <v>281</v>
      </c>
      <c r="F324" s="86">
        <f>2983.5</f>
        <v>2983.5</v>
      </c>
      <c r="G324" s="86">
        <v>0</v>
      </c>
      <c r="H324" s="106">
        <f t="shared" si="74"/>
        <v>0</v>
      </c>
      <c r="I324" s="1"/>
    </row>
    <row r="325" spans="1:9" ht="51" outlineLevel="6" x14ac:dyDescent="0.25">
      <c r="A325" s="43" t="s">
        <v>10</v>
      </c>
      <c r="B325" s="44" t="s">
        <v>101</v>
      </c>
      <c r="C325" s="44" t="s">
        <v>113</v>
      </c>
      <c r="D325" s="43"/>
      <c r="E325" s="25" t="s">
        <v>397</v>
      </c>
      <c r="F325" s="45">
        <f t="shared" ref="F325:G325" si="91">F326</f>
        <v>619.1</v>
      </c>
      <c r="G325" s="45">
        <f t="shared" si="91"/>
        <v>451.6</v>
      </c>
      <c r="H325" s="106">
        <f t="shared" si="74"/>
        <v>72.944596995638832</v>
      </c>
    </row>
    <row r="326" spans="1:9" ht="25.5" outlineLevel="7" x14ac:dyDescent="0.25">
      <c r="A326" s="85" t="s">
        <v>10</v>
      </c>
      <c r="B326" s="84" t="s">
        <v>101</v>
      </c>
      <c r="C326" s="84" t="s">
        <v>113</v>
      </c>
      <c r="D326" s="85" t="s">
        <v>7</v>
      </c>
      <c r="E326" s="41" t="s">
        <v>281</v>
      </c>
      <c r="F326" s="86">
        <f>700-275.9+195</f>
        <v>619.1</v>
      </c>
      <c r="G326" s="86">
        <v>451.6</v>
      </c>
      <c r="H326" s="106">
        <f t="shared" si="74"/>
        <v>72.944596995638832</v>
      </c>
    </row>
    <row r="327" spans="1:9" outlineLevel="7" x14ac:dyDescent="0.25">
      <c r="A327" s="108">
        <v>802</v>
      </c>
      <c r="B327" s="107" t="s">
        <v>101</v>
      </c>
      <c r="C327" s="107" t="s">
        <v>925</v>
      </c>
      <c r="D327" s="108"/>
      <c r="E327" s="109" t="s">
        <v>926</v>
      </c>
      <c r="F327" s="110">
        <f>F328</f>
        <v>0</v>
      </c>
      <c r="G327" s="110">
        <f>G328</f>
        <v>373</v>
      </c>
      <c r="H327" s="106" t="s">
        <v>931</v>
      </c>
    </row>
    <row r="328" spans="1:9" ht="25.5" outlineLevel="7" x14ac:dyDescent="0.25">
      <c r="A328" s="108">
        <v>802</v>
      </c>
      <c r="B328" s="107" t="s">
        <v>101</v>
      </c>
      <c r="C328" s="107" t="s">
        <v>925</v>
      </c>
      <c r="D328" s="108">
        <v>200</v>
      </c>
      <c r="E328" s="109" t="s">
        <v>281</v>
      </c>
      <c r="F328" s="110">
        <v>0</v>
      </c>
      <c r="G328" s="110">
        <v>373</v>
      </c>
      <c r="H328" s="106" t="s">
        <v>931</v>
      </c>
    </row>
    <row r="329" spans="1:9" ht="38.25" outlineLevel="7" x14ac:dyDescent="0.25">
      <c r="A329" s="85" t="s">
        <v>10</v>
      </c>
      <c r="B329" s="84" t="s">
        <v>101</v>
      </c>
      <c r="C329" s="84" t="s">
        <v>874</v>
      </c>
      <c r="D329" s="85"/>
      <c r="E329" s="41" t="s">
        <v>875</v>
      </c>
      <c r="F329" s="86">
        <f>F330</f>
        <v>652.1</v>
      </c>
      <c r="G329" s="86">
        <f t="shared" ref="G329" si="92">G330</f>
        <v>0</v>
      </c>
      <c r="H329" s="106">
        <f t="shared" si="74"/>
        <v>0</v>
      </c>
    </row>
    <row r="330" spans="1:9" ht="25.5" outlineLevel="7" x14ac:dyDescent="0.25">
      <c r="A330" s="85" t="s">
        <v>10</v>
      </c>
      <c r="B330" s="84" t="s">
        <v>101</v>
      </c>
      <c r="C330" s="84" t="s">
        <v>874</v>
      </c>
      <c r="D330" s="85">
        <v>400</v>
      </c>
      <c r="E330" s="41" t="s">
        <v>373</v>
      </c>
      <c r="F330" s="86">
        <v>652.1</v>
      </c>
      <c r="G330" s="86">
        <v>0</v>
      </c>
      <c r="H330" s="106">
        <f t="shared" si="74"/>
        <v>0</v>
      </c>
    </row>
    <row r="331" spans="1:9" ht="63.75" outlineLevel="7" x14ac:dyDescent="0.25">
      <c r="A331" s="85" t="s">
        <v>10</v>
      </c>
      <c r="B331" s="84" t="s">
        <v>101</v>
      </c>
      <c r="C331" s="84" t="s">
        <v>808</v>
      </c>
      <c r="D331" s="85"/>
      <c r="E331" s="41" t="s">
        <v>734</v>
      </c>
      <c r="F331" s="86">
        <f>F332</f>
        <v>306</v>
      </c>
      <c r="G331" s="86">
        <f t="shared" ref="G331" si="93">G332</f>
        <v>0</v>
      </c>
      <c r="H331" s="106">
        <f t="shared" si="74"/>
        <v>0</v>
      </c>
    </row>
    <row r="332" spans="1:9" ht="25.5" outlineLevel="7" x14ac:dyDescent="0.25">
      <c r="A332" s="85" t="s">
        <v>10</v>
      </c>
      <c r="B332" s="84" t="s">
        <v>101</v>
      </c>
      <c r="C332" s="84" t="s">
        <v>808</v>
      </c>
      <c r="D332" s="85" t="s">
        <v>7</v>
      </c>
      <c r="E332" s="41" t="s">
        <v>281</v>
      </c>
      <c r="F332" s="86">
        <f>30.1+275.9</f>
        <v>306</v>
      </c>
      <c r="G332" s="86">
        <v>0</v>
      </c>
      <c r="H332" s="106">
        <f t="shared" si="74"/>
        <v>0</v>
      </c>
    </row>
    <row r="333" spans="1:9" ht="38.25" outlineLevel="5" x14ac:dyDescent="0.25">
      <c r="A333" s="85" t="s">
        <v>10</v>
      </c>
      <c r="B333" s="84" t="s">
        <v>101</v>
      </c>
      <c r="C333" s="84" t="s">
        <v>791</v>
      </c>
      <c r="D333" s="85"/>
      <c r="E333" s="41" t="s">
        <v>665</v>
      </c>
      <c r="F333" s="86">
        <f>F336+F334</f>
        <v>7780.7000000000007</v>
      </c>
      <c r="G333" s="86">
        <f t="shared" ref="G333" si="94">G336+G334</f>
        <v>6431.6</v>
      </c>
      <c r="H333" s="106">
        <f t="shared" si="74"/>
        <v>82.66094310280566</v>
      </c>
    </row>
    <row r="334" spans="1:9" ht="25.5" outlineLevel="5" x14ac:dyDescent="0.25">
      <c r="A334" s="85">
        <v>802</v>
      </c>
      <c r="B334" s="84" t="s">
        <v>101</v>
      </c>
      <c r="C334" s="84" t="s">
        <v>838</v>
      </c>
      <c r="D334" s="85"/>
      <c r="E334" s="41" t="s">
        <v>843</v>
      </c>
      <c r="F334" s="86">
        <f>F335</f>
        <v>1371.9</v>
      </c>
      <c r="G334" s="86">
        <f t="shared" ref="G334" si="95">G335</f>
        <v>1263.8</v>
      </c>
      <c r="H334" s="106">
        <f t="shared" si="74"/>
        <v>92.120416940010202</v>
      </c>
    </row>
    <row r="335" spans="1:9" ht="25.5" outlineLevel="5" x14ac:dyDescent="0.25">
      <c r="A335" s="85">
        <v>802</v>
      </c>
      <c r="B335" s="84" t="s">
        <v>101</v>
      </c>
      <c r="C335" s="84" t="s">
        <v>838</v>
      </c>
      <c r="D335" s="85">
        <v>200</v>
      </c>
      <c r="E335" s="41" t="s">
        <v>281</v>
      </c>
      <c r="F335" s="86">
        <f>1566.9-195</f>
        <v>1371.9</v>
      </c>
      <c r="G335" s="86">
        <v>1263.8</v>
      </c>
      <c r="H335" s="106">
        <f t="shared" si="74"/>
        <v>92.120416940010202</v>
      </c>
    </row>
    <row r="336" spans="1:9" ht="38.25" outlineLevel="6" x14ac:dyDescent="0.25">
      <c r="A336" s="85" t="s">
        <v>10</v>
      </c>
      <c r="B336" s="84" t="s">
        <v>101</v>
      </c>
      <c r="C336" s="84" t="s">
        <v>792</v>
      </c>
      <c r="D336" s="85"/>
      <c r="E336" s="41" t="s">
        <v>399</v>
      </c>
      <c r="F336" s="86">
        <f t="shared" ref="F336:G336" si="96">F337</f>
        <v>6408.8</v>
      </c>
      <c r="G336" s="86">
        <f t="shared" si="96"/>
        <v>5167.8</v>
      </c>
      <c r="H336" s="106">
        <f t="shared" si="74"/>
        <v>80.63600049931344</v>
      </c>
      <c r="I336" s="1"/>
    </row>
    <row r="337" spans="1:9" ht="25.5" outlineLevel="7" x14ac:dyDescent="0.25">
      <c r="A337" s="85" t="s">
        <v>10</v>
      </c>
      <c r="B337" s="84" t="s">
        <v>101</v>
      </c>
      <c r="C337" s="84" t="s">
        <v>792</v>
      </c>
      <c r="D337" s="85" t="s">
        <v>7</v>
      </c>
      <c r="E337" s="41" t="s">
        <v>281</v>
      </c>
      <c r="F337" s="86">
        <f>6344.7+64.1</f>
        <v>6408.8</v>
      </c>
      <c r="G337" s="86">
        <v>5167.8</v>
      </c>
      <c r="H337" s="106">
        <f t="shared" si="74"/>
        <v>80.63600049931344</v>
      </c>
      <c r="I337" s="1"/>
    </row>
    <row r="338" spans="1:9" ht="25.5" outlineLevel="2" x14ac:dyDescent="0.25">
      <c r="A338" s="85" t="s">
        <v>10</v>
      </c>
      <c r="B338" s="84" t="s">
        <v>114</v>
      </c>
      <c r="C338" s="84"/>
      <c r="D338" s="85"/>
      <c r="E338" s="41" t="s">
        <v>256</v>
      </c>
      <c r="F338" s="86">
        <f>F339</f>
        <v>38116.1</v>
      </c>
      <c r="G338" s="86">
        <f t="shared" ref="G338" si="97">G339</f>
        <v>26177</v>
      </c>
      <c r="H338" s="106">
        <f t="shared" ref="H338:H401" si="98">G338/F338*100</f>
        <v>68.677015749250316</v>
      </c>
      <c r="I338" s="1"/>
    </row>
    <row r="339" spans="1:9" ht="51" outlineLevel="3" x14ac:dyDescent="0.25">
      <c r="A339" s="85" t="s">
        <v>10</v>
      </c>
      <c r="B339" s="84" t="s">
        <v>114</v>
      </c>
      <c r="C339" s="84" t="s">
        <v>68</v>
      </c>
      <c r="D339" s="85"/>
      <c r="E339" s="41" t="s">
        <v>726</v>
      </c>
      <c r="F339" s="86">
        <f>F340</f>
        <v>38116.1</v>
      </c>
      <c r="G339" s="86">
        <f t="shared" ref="G339:G342" si="99">G340</f>
        <v>26177</v>
      </c>
      <c r="H339" s="106">
        <f t="shared" si="98"/>
        <v>68.677015749250316</v>
      </c>
      <c r="I339" s="1"/>
    </row>
    <row r="340" spans="1:9" ht="25.5" outlineLevel="4" x14ac:dyDescent="0.25">
      <c r="A340" s="85" t="s">
        <v>10</v>
      </c>
      <c r="B340" s="84" t="s">
        <v>114</v>
      </c>
      <c r="C340" s="84" t="s">
        <v>85</v>
      </c>
      <c r="D340" s="85"/>
      <c r="E340" s="41" t="s">
        <v>366</v>
      </c>
      <c r="F340" s="86">
        <f>F341</f>
        <v>38116.1</v>
      </c>
      <c r="G340" s="86">
        <f t="shared" si="99"/>
        <v>26177</v>
      </c>
      <c r="H340" s="106">
        <f t="shared" si="98"/>
        <v>68.677015749250316</v>
      </c>
      <c r="I340" s="1"/>
    </row>
    <row r="341" spans="1:9" ht="25.5" outlineLevel="5" x14ac:dyDescent="0.25">
      <c r="A341" s="85" t="s">
        <v>10</v>
      </c>
      <c r="B341" s="84" t="s">
        <v>114</v>
      </c>
      <c r="C341" s="84" t="s">
        <v>96</v>
      </c>
      <c r="D341" s="85"/>
      <c r="E341" s="41" t="s">
        <v>378</v>
      </c>
      <c r="F341" s="86">
        <f>F342+F344</f>
        <v>38116.1</v>
      </c>
      <c r="G341" s="86">
        <f>G342+G344</f>
        <v>26177</v>
      </c>
      <c r="H341" s="106">
        <f t="shared" si="98"/>
        <v>68.677015749250316</v>
      </c>
      <c r="I341" s="1"/>
    </row>
    <row r="342" spans="1:9" ht="25.5" outlineLevel="6" x14ac:dyDescent="0.25">
      <c r="A342" s="85" t="s">
        <v>10</v>
      </c>
      <c r="B342" s="84" t="s">
        <v>114</v>
      </c>
      <c r="C342" s="84" t="s">
        <v>115</v>
      </c>
      <c r="D342" s="85"/>
      <c r="E342" s="41" t="s">
        <v>400</v>
      </c>
      <c r="F342" s="86">
        <f>F343</f>
        <v>26780</v>
      </c>
      <c r="G342" s="86">
        <f t="shared" si="99"/>
        <v>19200</v>
      </c>
      <c r="H342" s="106">
        <f t="shared" si="98"/>
        <v>71.695294996265872</v>
      </c>
      <c r="I342" s="1"/>
    </row>
    <row r="343" spans="1:9" ht="25.5" outlineLevel="7" x14ac:dyDescent="0.25">
      <c r="A343" s="85" t="s">
        <v>10</v>
      </c>
      <c r="B343" s="84" t="s">
        <v>114</v>
      </c>
      <c r="C343" s="84" t="s">
        <v>115</v>
      </c>
      <c r="D343" s="85" t="s">
        <v>38</v>
      </c>
      <c r="E343" s="41" t="s">
        <v>307</v>
      </c>
      <c r="F343" s="86">
        <f>26500+280</f>
        <v>26780</v>
      </c>
      <c r="G343" s="86">
        <v>19200</v>
      </c>
      <c r="H343" s="106">
        <f t="shared" si="98"/>
        <v>71.695294996265872</v>
      </c>
      <c r="I343" s="1"/>
    </row>
    <row r="344" spans="1:9" ht="25.5" outlineLevel="7" x14ac:dyDescent="0.25">
      <c r="A344" s="85" t="s">
        <v>10</v>
      </c>
      <c r="B344" s="84" t="s">
        <v>114</v>
      </c>
      <c r="C344" s="84" t="s">
        <v>638</v>
      </c>
      <c r="D344" s="85"/>
      <c r="E344" s="41" t="s">
        <v>326</v>
      </c>
      <c r="F344" s="86">
        <f>F345+F346+F347</f>
        <v>11336.1</v>
      </c>
      <c r="G344" s="86">
        <f t="shared" ref="G344" si="100">G345+G346+G347</f>
        <v>6977.0000000000009</v>
      </c>
      <c r="H344" s="106">
        <f t="shared" si="98"/>
        <v>61.546740060514651</v>
      </c>
      <c r="I344" s="1"/>
    </row>
    <row r="345" spans="1:9" ht="63.75" outlineLevel="7" x14ac:dyDescent="0.25">
      <c r="A345" s="85" t="s">
        <v>10</v>
      </c>
      <c r="B345" s="84" t="s">
        <v>114</v>
      </c>
      <c r="C345" s="84" t="s">
        <v>638</v>
      </c>
      <c r="D345" s="85" t="s">
        <v>6</v>
      </c>
      <c r="E345" s="41" t="s">
        <v>280</v>
      </c>
      <c r="F345" s="86">
        <v>6567.8</v>
      </c>
      <c r="G345" s="86">
        <v>4022.9</v>
      </c>
      <c r="H345" s="106">
        <f t="shared" si="98"/>
        <v>61.251865160327654</v>
      </c>
      <c r="I345" s="1"/>
    </row>
    <row r="346" spans="1:9" ht="25.5" outlineLevel="7" x14ac:dyDescent="0.25">
      <c r="A346" s="85" t="s">
        <v>10</v>
      </c>
      <c r="B346" s="84" t="s">
        <v>114</v>
      </c>
      <c r="C346" s="84" t="s">
        <v>638</v>
      </c>
      <c r="D346" s="85" t="s">
        <v>7</v>
      </c>
      <c r="E346" s="41" t="s">
        <v>281</v>
      </c>
      <c r="F346" s="86">
        <v>4708.3</v>
      </c>
      <c r="G346" s="86">
        <v>2919.3</v>
      </c>
      <c r="H346" s="106">
        <f t="shared" si="98"/>
        <v>62.003270819616418</v>
      </c>
      <c r="I346" s="1"/>
    </row>
    <row r="347" spans="1:9" outlineLevel="7" x14ac:dyDescent="0.25">
      <c r="A347" s="85" t="s">
        <v>10</v>
      </c>
      <c r="B347" s="84" t="s">
        <v>114</v>
      </c>
      <c r="C347" s="84" t="s">
        <v>638</v>
      </c>
      <c r="D347" s="85" t="s">
        <v>8</v>
      </c>
      <c r="E347" s="41" t="s">
        <v>282</v>
      </c>
      <c r="F347" s="86">
        <v>60</v>
      </c>
      <c r="G347" s="86">
        <v>34.799999999999997</v>
      </c>
      <c r="H347" s="106">
        <f t="shared" si="98"/>
        <v>57.999999999999993</v>
      </c>
      <c r="I347" s="1"/>
    </row>
    <row r="348" spans="1:9" outlineLevel="7" x14ac:dyDescent="0.25">
      <c r="A348" s="85" t="s">
        <v>10</v>
      </c>
      <c r="B348" s="84" t="s">
        <v>607</v>
      </c>
      <c r="C348" s="84"/>
      <c r="D348" s="85"/>
      <c r="E348" s="41" t="s">
        <v>616</v>
      </c>
      <c r="F348" s="86">
        <f>F349</f>
        <v>1202.9000000000001</v>
      </c>
      <c r="G348" s="86">
        <f t="shared" ref="G348:G351" si="101">G349</f>
        <v>722.1</v>
      </c>
      <c r="H348" s="106">
        <f t="shared" si="98"/>
        <v>60.029927674785931</v>
      </c>
      <c r="I348" s="1"/>
    </row>
    <row r="349" spans="1:9" outlineLevel="7" x14ac:dyDescent="0.25">
      <c r="A349" s="85" t="s">
        <v>10</v>
      </c>
      <c r="B349" s="84" t="s">
        <v>608</v>
      </c>
      <c r="C349" s="84"/>
      <c r="D349" s="85"/>
      <c r="E349" s="41" t="s">
        <v>617</v>
      </c>
      <c r="F349" s="86">
        <f>F350</f>
        <v>1202.9000000000001</v>
      </c>
      <c r="G349" s="86">
        <f t="shared" si="101"/>
        <v>722.1</v>
      </c>
      <c r="H349" s="106">
        <f t="shared" si="98"/>
        <v>60.029927674785931</v>
      </c>
      <c r="I349" s="1"/>
    </row>
    <row r="350" spans="1:9" ht="51" outlineLevel="7" x14ac:dyDescent="0.25">
      <c r="A350" s="85" t="s">
        <v>10</v>
      </c>
      <c r="B350" s="84" t="s">
        <v>608</v>
      </c>
      <c r="C350" s="84" t="s">
        <v>68</v>
      </c>
      <c r="D350" s="85"/>
      <c r="E350" s="41" t="s">
        <v>726</v>
      </c>
      <c r="F350" s="86">
        <f>F351</f>
        <v>1202.9000000000001</v>
      </c>
      <c r="G350" s="86">
        <f t="shared" si="101"/>
        <v>722.1</v>
      </c>
      <c r="H350" s="106">
        <f t="shared" si="98"/>
        <v>60.029927674785931</v>
      </c>
      <c r="I350" s="1"/>
    </row>
    <row r="351" spans="1:9" ht="38.25" outlineLevel="7" x14ac:dyDescent="0.25">
      <c r="A351" s="85" t="s">
        <v>10</v>
      </c>
      <c r="B351" s="84" t="s">
        <v>608</v>
      </c>
      <c r="C351" s="84" t="s">
        <v>69</v>
      </c>
      <c r="D351" s="85"/>
      <c r="E351" s="41" t="s">
        <v>703</v>
      </c>
      <c r="F351" s="86">
        <f>F352</f>
        <v>1202.9000000000001</v>
      </c>
      <c r="G351" s="86">
        <f t="shared" si="101"/>
        <v>722.1</v>
      </c>
      <c r="H351" s="106">
        <f t="shared" si="98"/>
        <v>60.029927674785931</v>
      </c>
      <c r="I351" s="1"/>
    </row>
    <row r="352" spans="1:9" ht="31.5" customHeight="1" outlineLevel="7" x14ac:dyDescent="0.25">
      <c r="A352" s="85" t="s">
        <v>10</v>
      </c>
      <c r="B352" s="84" t="s">
        <v>608</v>
      </c>
      <c r="C352" s="84" t="s">
        <v>609</v>
      </c>
      <c r="D352" s="85"/>
      <c r="E352" s="41" t="s">
        <v>614</v>
      </c>
      <c r="F352" s="86">
        <f>F353+F355+F357</f>
        <v>1202.9000000000001</v>
      </c>
      <c r="G352" s="86">
        <f t="shared" ref="G352" si="102">G353+G355+G357</f>
        <v>722.1</v>
      </c>
      <c r="H352" s="106">
        <f t="shared" si="98"/>
        <v>60.029927674785931</v>
      </c>
      <c r="I352" s="1"/>
    </row>
    <row r="353" spans="1:9" outlineLevel="7" x14ac:dyDescent="0.25">
      <c r="A353" s="85" t="s">
        <v>10</v>
      </c>
      <c r="B353" s="84" t="s">
        <v>608</v>
      </c>
      <c r="C353" s="84" t="s">
        <v>610</v>
      </c>
      <c r="D353" s="85"/>
      <c r="E353" s="41" t="s">
        <v>613</v>
      </c>
      <c r="F353" s="86">
        <f>F354</f>
        <v>200</v>
      </c>
      <c r="G353" s="86">
        <f t="shared" ref="G353" si="103">G354</f>
        <v>199.9</v>
      </c>
      <c r="H353" s="106">
        <f t="shared" si="98"/>
        <v>99.95</v>
      </c>
      <c r="I353" s="1"/>
    </row>
    <row r="354" spans="1:9" ht="25.5" outlineLevel="7" x14ac:dyDescent="0.25">
      <c r="A354" s="85" t="s">
        <v>10</v>
      </c>
      <c r="B354" s="84" t="s">
        <v>608</v>
      </c>
      <c r="C354" s="84" t="s">
        <v>610</v>
      </c>
      <c r="D354" s="85">
        <v>200</v>
      </c>
      <c r="E354" s="41" t="s">
        <v>281</v>
      </c>
      <c r="F354" s="86">
        <f>100+100</f>
        <v>200</v>
      </c>
      <c r="G354" s="86">
        <v>199.9</v>
      </c>
      <c r="H354" s="106">
        <f t="shared" si="98"/>
        <v>99.95</v>
      </c>
      <c r="I354" s="1"/>
    </row>
    <row r="355" spans="1:9" outlineLevel="7" x14ac:dyDescent="0.25">
      <c r="A355" s="85" t="s">
        <v>10</v>
      </c>
      <c r="B355" s="84" t="s">
        <v>608</v>
      </c>
      <c r="C355" s="84" t="s">
        <v>611</v>
      </c>
      <c r="D355" s="85"/>
      <c r="E355" s="41" t="s">
        <v>633</v>
      </c>
      <c r="F355" s="86">
        <f>F356</f>
        <v>502.90000000000003</v>
      </c>
      <c r="G355" s="86">
        <f t="shared" ref="G355" si="104">G356</f>
        <v>26.4</v>
      </c>
      <c r="H355" s="106">
        <f t="shared" si="98"/>
        <v>5.2495525949492938</v>
      </c>
      <c r="I355" s="1"/>
    </row>
    <row r="356" spans="1:9" ht="25.5" outlineLevel="7" x14ac:dyDescent="0.25">
      <c r="A356" s="85" t="s">
        <v>10</v>
      </c>
      <c r="B356" s="84" t="s">
        <v>608</v>
      </c>
      <c r="C356" s="84" t="s">
        <v>611</v>
      </c>
      <c r="D356" s="85">
        <v>200</v>
      </c>
      <c r="E356" s="41" t="s">
        <v>281</v>
      </c>
      <c r="F356" s="86">
        <f>291.6+211.3</f>
        <v>502.90000000000003</v>
      </c>
      <c r="G356" s="86">
        <v>26.4</v>
      </c>
      <c r="H356" s="106">
        <f t="shared" si="98"/>
        <v>5.2495525949492938</v>
      </c>
      <c r="I356" s="1"/>
    </row>
    <row r="357" spans="1:9" ht="25.5" outlineLevel="7" x14ac:dyDescent="0.25">
      <c r="A357" s="85" t="s">
        <v>10</v>
      </c>
      <c r="B357" s="84" t="s">
        <v>608</v>
      </c>
      <c r="C357" s="84" t="s">
        <v>612</v>
      </c>
      <c r="D357" s="85"/>
      <c r="E357" s="41" t="s">
        <v>615</v>
      </c>
      <c r="F357" s="86">
        <f>F358</f>
        <v>500</v>
      </c>
      <c r="G357" s="86">
        <f t="shared" ref="G357" si="105">G358</f>
        <v>495.8</v>
      </c>
      <c r="H357" s="106">
        <f t="shared" si="98"/>
        <v>99.16</v>
      </c>
      <c r="I357" s="1"/>
    </row>
    <row r="358" spans="1:9" ht="25.5" outlineLevel="7" x14ac:dyDescent="0.25">
      <c r="A358" s="85" t="s">
        <v>10</v>
      </c>
      <c r="B358" s="84" t="s">
        <v>608</v>
      </c>
      <c r="C358" s="84" t="s">
        <v>612</v>
      </c>
      <c r="D358" s="85">
        <v>200</v>
      </c>
      <c r="E358" s="41" t="s">
        <v>281</v>
      </c>
      <c r="F358" s="86">
        <v>500</v>
      </c>
      <c r="G358" s="86">
        <v>495.8</v>
      </c>
      <c r="H358" s="106">
        <f t="shared" si="98"/>
        <v>99.16</v>
      </c>
      <c r="I358" s="1"/>
    </row>
    <row r="359" spans="1:9" outlineLevel="1" x14ac:dyDescent="0.25">
      <c r="A359" s="85" t="s">
        <v>10</v>
      </c>
      <c r="B359" s="84" t="s">
        <v>118</v>
      </c>
      <c r="C359" s="84"/>
      <c r="D359" s="85"/>
      <c r="E359" s="41" t="s">
        <v>232</v>
      </c>
      <c r="F359" s="86">
        <f>F360+F366+F377</f>
        <v>7601.7999999999993</v>
      </c>
      <c r="G359" s="86">
        <f>G360+G366+G377</f>
        <v>6888</v>
      </c>
      <c r="H359" s="106">
        <f t="shared" si="98"/>
        <v>90.610118656107772</v>
      </c>
      <c r="I359" s="1"/>
    </row>
    <row r="360" spans="1:9" outlineLevel="2" x14ac:dyDescent="0.25">
      <c r="A360" s="85" t="s">
        <v>10</v>
      </c>
      <c r="B360" s="84" t="s">
        <v>119</v>
      </c>
      <c r="C360" s="84"/>
      <c r="D360" s="85"/>
      <c r="E360" s="41" t="s">
        <v>258</v>
      </c>
      <c r="F360" s="86">
        <f t="shared" ref="F360:G361" si="106">F361</f>
        <v>1685.4</v>
      </c>
      <c r="G360" s="86">
        <f t="shared" si="106"/>
        <v>1219.0999999999999</v>
      </c>
      <c r="H360" s="106">
        <f t="shared" si="98"/>
        <v>72.332977334757317</v>
      </c>
      <c r="I360" s="1"/>
    </row>
    <row r="361" spans="1:9" ht="53.25" customHeight="1" outlineLevel="3" x14ac:dyDescent="0.25">
      <c r="A361" s="85" t="s">
        <v>10</v>
      </c>
      <c r="B361" s="84" t="s">
        <v>119</v>
      </c>
      <c r="C361" s="84" t="s">
        <v>12</v>
      </c>
      <c r="D361" s="85"/>
      <c r="E361" s="41" t="s">
        <v>723</v>
      </c>
      <c r="F361" s="86">
        <f t="shared" si="106"/>
        <v>1685.4</v>
      </c>
      <c r="G361" s="86">
        <f t="shared" si="106"/>
        <v>1219.0999999999999</v>
      </c>
      <c r="H361" s="106">
        <f t="shared" si="98"/>
        <v>72.332977334757317</v>
      </c>
      <c r="I361" s="1"/>
    </row>
    <row r="362" spans="1:9" ht="25.5" outlineLevel="4" x14ac:dyDescent="0.25">
      <c r="A362" s="85" t="s">
        <v>10</v>
      </c>
      <c r="B362" s="84" t="s">
        <v>119</v>
      </c>
      <c r="C362" s="84" t="s">
        <v>39</v>
      </c>
      <c r="D362" s="85"/>
      <c r="E362" s="41" t="s">
        <v>618</v>
      </c>
      <c r="F362" s="86">
        <f>F363</f>
        <v>1685.4</v>
      </c>
      <c r="G362" s="86">
        <f t="shared" ref="G362:G364" si="107">G363</f>
        <v>1219.0999999999999</v>
      </c>
      <c r="H362" s="106">
        <f t="shared" si="98"/>
        <v>72.332977334757317</v>
      </c>
      <c r="I362" s="1"/>
    </row>
    <row r="363" spans="1:9" ht="51" outlineLevel="5" x14ac:dyDescent="0.25">
      <c r="A363" s="85" t="s">
        <v>10</v>
      </c>
      <c r="B363" s="84" t="s">
        <v>119</v>
      </c>
      <c r="C363" s="84" t="s">
        <v>120</v>
      </c>
      <c r="D363" s="85"/>
      <c r="E363" s="41" t="s">
        <v>661</v>
      </c>
      <c r="F363" s="86">
        <f>F364</f>
        <v>1685.4</v>
      </c>
      <c r="G363" s="86">
        <f t="shared" si="107"/>
        <v>1219.0999999999999</v>
      </c>
      <c r="H363" s="106">
        <f t="shared" si="98"/>
        <v>72.332977334757317</v>
      </c>
      <c r="I363" s="1"/>
    </row>
    <row r="364" spans="1:9" ht="25.5" outlineLevel="6" x14ac:dyDescent="0.25">
      <c r="A364" s="85" t="s">
        <v>10</v>
      </c>
      <c r="B364" s="84" t="s">
        <v>119</v>
      </c>
      <c r="C364" s="84" t="s">
        <v>121</v>
      </c>
      <c r="D364" s="85"/>
      <c r="E364" s="41" t="s">
        <v>402</v>
      </c>
      <c r="F364" s="86">
        <f>F365</f>
        <v>1685.4</v>
      </c>
      <c r="G364" s="86">
        <f t="shared" si="107"/>
        <v>1219.0999999999999</v>
      </c>
      <c r="H364" s="106">
        <f t="shared" si="98"/>
        <v>72.332977334757317</v>
      </c>
      <c r="I364" s="1"/>
    </row>
    <row r="365" spans="1:9" outlineLevel="7" x14ac:dyDescent="0.25">
      <c r="A365" s="85" t="s">
        <v>10</v>
      </c>
      <c r="B365" s="84" t="s">
        <v>119</v>
      </c>
      <c r="C365" s="84" t="s">
        <v>121</v>
      </c>
      <c r="D365" s="85" t="s">
        <v>20</v>
      </c>
      <c r="E365" s="41" t="s">
        <v>292</v>
      </c>
      <c r="F365" s="86">
        <v>1685.4</v>
      </c>
      <c r="G365" s="86">
        <v>1219.0999999999999</v>
      </c>
      <c r="H365" s="106">
        <f t="shared" si="98"/>
        <v>72.332977334757317</v>
      </c>
      <c r="I365" s="1"/>
    </row>
    <row r="366" spans="1:9" outlineLevel="2" x14ac:dyDescent="0.25">
      <c r="A366" s="85" t="s">
        <v>10</v>
      </c>
      <c r="B366" s="84" t="s">
        <v>122</v>
      </c>
      <c r="C366" s="84"/>
      <c r="D366" s="85"/>
      <c r="E366" s="41" t="s">
        <v>259</v>
      </c>
      <c r="F366" s="86">
        <f>F372+F367</f>
        <v>618</v>
      </c>
      <c r="G366" s="86">
        <f t="shared" ref="G366" si="108">G372+G367</f>
        <v>370.5</v>
      </c>
      <c r="H366" s="106">
        <f t="shared" si="98"/>
        <v>59.95145631067961</v>
      </c>
      <c r="I366" s="1"/>
    </row>
    <row r="367" spans="1:9" ht="50.25" customHeight="1" outlineLevel="2" x14ac:dyDescent="0.25">
      <c r="A367" s="85" t="s">
        <v>10</v>
      </c>
      <c r="B367" s="84" t="s">
        <v>122</v>
      </c>
      <c r="C367" s="84" t="s">
        <v>12</v>
      </c>
      <c r="D367" s="85"/>
      <c r="E367" s="41" t="s">
        <v>723</v>
      </c>
      <c r="F367" s="86">
        <f>F368</f>
        <v>378</v>
      </c>
      <c r="G367" s="86">
        <f t="shared" ref="G367" si="109">G368</f>
        <v>240.5</v>
      </c>
      <c r="H367" s="106">
        <f t="shared" si="98"/>
        <v>63.624338624338627</v>
      </c>
      <c r="I367" s="1"/>
    </row>
    <row r="368" spans="1:9" ht="25.5" outlineLevel="2" x14ac:dyDescent="0.25">
      <c r="A368" s="85" t="s">
        <v>10</v>
      </c>
      <c r="B368" s="84" t="s">
        <v>122</v>
      </c>
      <c r="C368" s="84" t="s">
        <v>17</v>
      </c>
      <c r="D368" s="85"/>
      <c r="E368" s="41" t="s">
        <v>618</v>
      </c>
      <c r="F368" s="86">
        <f>F369</f>
        <v>378</v>
      </c>
      <c r="G368" s="86">
        <f t="shared" ref="G368" si="110">G369</f>
        <v>240.5</v>
      </c>
      <c r="H368" s="106">
        <f t="shared" si="98"/>
        <v>63.624338624338627</v>
      </c>
      <c r="I368" s="1"/>
    </row>
    <row r="369" spans="1:9" ht="51" outlineLevel="2" x14ac:dyDescent="0.25">
      <c r="A369" s="85" t="s">
        <v>10</v>
      </c>
      <c r="B369" s="84" t="s">
        <v>122</v>
      </c>
      <c r="C369" s="84" t="s">
        <v>120</v>
      </c>
      <c r="D369" s="85"/>
      <c r="E369" s="41" t="s">
        <v>661</v>
      </c>
      <c r="F369" s="86">
        <f>F370</f>
        <v>378</v>
      </c>
      <c r="G369" s="86">
        <f t="shared" ref="G369" si="111">G370</f>
        <v>240.5</v>
      </c>
      <c r="H369" s="106">
        <f t="shared" si="98"/>
        <v>63.624338624338627</v>
      </c>
      <c r="I369" s="1"/>
    </row>
    <row r="370" spans="1:9" ht="38.25" outlineLevel="2" x14ac:dyDescent="0.25">
      <c r="A370" s="85" t="s">
        <v>10</v>
      </c>
      <c r="B370" s="84" t="s">
        <v>122</v>
      </c>
      <c r="C370" s="84" t="s">
        <v>853</v>
      </c>
      <c r="D370" s="85"/>
      <c r="E370" s="23" t="s">
        <v>854</v>
      </c>
      <c r="F370" s="86">
        <f>F371</f>
        <v>378</v>
      </c>
      <c r="G370" s="86">
        <f t="shared" ref="G370" si="112">G371</f>
        <v>240.5</v>
      </c>
      <c r="H370" s="106">
        <f t="shared" si="98"/>
        <v>63.624338624338627</v>
      </c>
      <c r="I370" s="1"/>
    </row>
    <row r="371" spans="1:9" outlineLevel="2" x14ac:dyDescent="0.25">
      <c r="A371" s="85" t="s">
        <v>10</v>
      </c>
      <c r="B371" s="84" t="s">
        <v>122</v>
      </c>
      <c r="C371" s="84" t="s">
        <v>853</v>
      </c>
      <c r="D371" s="85" t="s">
        <v>20</v>
      </c>
      <c r="E371" s="41" t="s">
        <v>292</v>
      </c>
      <c r="F371" s="86">
        <v>378</v>
      </c>
      <c r="G371" s="86">
        <v>240.5</v>
      </c>
      <c r="H371" s="106">
        <f t="shared" si="98"/>
        <v>63.624338624338627</v>
      </c>
      <c r="I371" s="1"/>
    </row>
    <row r="372" spans="1:9" ht="38.25" outlineLevel="3" x14ac:dyDescent="0.25">
      <c r="A372" s="85" t="s">
        <v>10</v>
      </c>
      <c r="B372" s="84" t="s">
        <v>122</v>
      </c>
      <c r="C372" s="84" t="s">
        <v>123</v>
      </c>
      <c r="D372" s="85"/>
      <c r="E372" s="41" t="s">
        <v>674</v>
      </c>
      <c r="F372" s="86">
        <f t="shared" ref="F372:G372" si="113">F373</f>
        <v>240</v>
      </c>
      <c r="G372" s="86">
        <f t="shared" si="113"/>
        <v>130</v>
      </c>
      <c r="H372" s="106">
        <f t="shared" si="98"/>
        <v>54.166666666666664</v>
      </c>
      <c r="I372" s="1"/>
    </row>
    <row r="373" spans="1:9" ht="25.5" outlineLevel="4" x14ac:dyDescent="0.25">
      <c r="A373" s="85" t="s">
        <v>10</v>
      </c>
      <c r="B373" s="84" t="s">
        <v>122</v>
      </c>
      <c r="C373" s="84" t="s">
        <v>124</v>
      </c>
      <c r="D373" s="85"/>
      <c r="E373" s="41" t="s">
        <v>587</v>
      </c>
      <c r="F373" s="86">
        <f>F374</f>
        <v>240</v>
      </c>
      <c r="G373" s="86">
        <f t="shared" ref="G373:G375" si="114">G374</f>
        <v>130</v>
      </c>
      <c r="H373" s="106">
        <f t="shared" si="98"/>
        <v>54.166666666666664</v>
      </c>
      <c r="I373" s="1"/>
    </row>
    <row r="374" spans="1:9" ht="25.5" outlineLevel="5" x14ac:dyDescent="0.25">
      <c r="A374" s="85" t="s">
        <v>10</v>
      </c>
      <c r="B374" s="84" t="s">
        <v>122</v>
      </c>
      <c r="C374" s="84" t="s">
        <v>125</v>
      </c>
      <c r="D374" s="85"/>
      <c r="E374" s="41" t="s">
        <v>588</v>
      </c>
      <c r="F374" s="86">
        <f>F375</f>
        <v>240</v>
      </c>
      <c r="G374" s="86">
        <f t="shared" si="114"/>
        <v>130</v>
      </c>
      <c r="H374" s="106">
        <f t="shared" si="98"/>
        <v>54.166666666666664</v>
      </c>
      <c r="I374" s="1"/>
    </row>
    <row r="375" spans="1:9" ht="53.25" customHeight="1" outlineLevel="6" x14ac:dyDescent="0.25">
      <c r="A375" s="85" t="s">
        <v>10</v>
      </c>
      <c r="B375" s="84" t="s">
        <v>122</v>
      </c>
      <c r="C375" s="84" t="s">
        <v>126</v>
      </c>
      <c r="D375" s="85"/>
      <c r="E375" s="41" t="s">
        <v>742</v>
      </c>
      <c r="F375" s="86">
        <f>F376</f>
        <v>240</v>
      </c>
      <c r="G375" s="86">
        <f t="shared" si="114"/>
        <v>130</v>
      </c>
      <c r="H375" s="106">
        <f t="shared" si="98"/>
        <v>54.166666666666664</v>
      </c>
      <c r="I375" s="1"/>
    </row>
    <row r="376" spans="1:9" outlineLevel="7" x14ac:dyDescent="0.25">
      <c r="A376" s="85" t="s">
        <v>10</v>
      </c>
      <c r="B376" s="84" t="s">
        <v>122</v>
      </c>
      <c r="C376" s="84" t="s">
        <v>126</v>
      </c>
      <c r="D376" s="85" t="s">
        <v>20</v>
      </c>
      <c r="E376" s="41" t="s">
        <v>292</v>
      </c>
      <c r="F376" s="86">
        <v>240</v>
      </c>
      <c r="G376" s="86">
        <v>130</v>
      </c>
      <c r="H376" s="106">
        <f t="shared" si="98"/>
        <v>54.166666666666664</v>
      </c>
      <c r="I376" s="1"/>
    </row>
    <row r="377" spans="1:9" outlineLevel="2" x14ac:dyDescent="0.25">
      <c r="A377" s="85" t="s">
        <v>10</v>
      </c>
      <c r="B377" s="84" t="s">
        <v>130</v>
      </c>
      <c r="C377" s="84"/>
      <c r="D377" s="85"/>
      <c r="E377" s="41" t="s">
        <v>262</v>
      </c>
      <c r="F377" s="86">
        <f>F378+F385</f>
        <v>5298.4</v>
      </c>
      <c r="G377" s="86">
        <f>G378+G385</f>
        <v>5298.4</v>
      </c>
      <c r="H377" s="106">
        <f t="shared" si="98"/>
        <v>100</v>
      </c>
      <c r="I377" s="1"/>
    </row>
    <row r="378" spans="1:9" ht="38.25" outlineLevel="3" x14ac:dyDescent="0.25">
      <c r="A378" s="85" t="s">
        <v>10</v>
      </c>
      <c r="B378" s="84" t="s">
        <v>130</v>
      </c>
      <c r="C378" s="84" t="s">
        <v>131</v>
      </c>
      <c r="D378" s="85"/>
      <c r="E378" s="41" t="s">
        <v>676</v>
      </c>
      <c r="F378" s="86">
        <f>F379</f>
        <v>1833.4</v>
      </c>
      <c r="G378" s="86">
        <f t="shared" ref="G378" si="115">G379</f>
        <v>1833.4</v>
      </c>
      <c r="H378" s="106">
        <f t="shared" si="98"/>
        <v>100</v>
      </c>
      <c r="I378" s="1"/>
    </row>
    <row r="379" spans="1:9" ht="25.5" outlineLevel="4" x14ac:dyDescent="0.25">
      <c r="A379" s="85" t="s">
        <v>10</v>
      </c>
      <c r="B379" s="84" t="s">
        <v>130</v>
      </c>
      <c r="C379" s="84" t="s">
        <v>132</v>
      </c>
      <c r="D379" s="85"/>
      <c r="E379" s="41" t="s">
        <v>546</v>
      </c>
      <c r="F379" s="86">
        <f>F380</f>
        <v>1833.4</v>
      </c>
      <c r="G379" s="86">
        <f>G380</f>
        <v>1833.4</v>
      </c>
      <c r="H379" s="106">
        <f t="shared" si="98"/>
        <v>100</v>
      </c>
      <c r="I379" s="1"/>
    </row>
    <row r="380" spans="1:9" ht="25.5" outlineLevel="7" x14ac:dyDescent="0.25">
      <c r="A380" s="85" t="s">
        <v>10</v>
      </c>
      <c r="B380" s="84" t="s">
        <v>130</v>
      </c>
      <c r="C380" s="84" t="s">
        <v>603</v>
      </c>
      <c r="D380" s="85"/>
      <c r="E380" s="41" t="s">
        <v>605</v>
      </c>
      <c r="F380" s="86">
        <f>F383+F381</f>
        <v>1833.4</v>
      </c>
      <c r="G380" s="86">
        <f t="shared" ref="G380" si="116">G383+G381</f>
        <v>1833.4</v>
      </c>
      <c r="H380" s="106">
        <f t="shared" si="98"/>
        <v>100</v>
      </c>
      <c r="I380" s="1"/>
    </row>
    <row r="381" spans="1:9" ht="37.5" customHeight="1" outlineLevel="7" x14ac:dyDescent="0.25">
      <c r="A381" s="85" t="s">
        <v>10</v>
      </c>
      <c r="B381" s="84" t="s">
        <v>130</v>
      </c>
      <c r="C381" s="84" t="s">
        <v>856</v>
      </c>
      <c r="D381" s="85"/>
      <c r="E381" s="41" t="s">
        <v>857</v>
      </c>
      <c r="F381" s="86">
        <f>F382</f>
        <v>1466.7</v>
      </c>
      <c r="G381" s="86">
        <f t="shared" ref="G381" si="117">G382</f>
        <v>1466.7</v>
      </c>
      <c r="H381" s="106">
        <f t="shared" si="98"/>
        <v>100</v>
      </c>
      <c r="I381" s="1"/>
    </row>
    <row r="382" spans="1:9" ht="25.5" outlineLevel="7" x14ac:dyDescent="0.25">
      <c r="A382" s="85" t="s">
        <v>10</v>
      </c>
      <c r="B382" s="84" t="s">
        <v>130</v>
      </c>
      <c r="C382" s="84" t="s">
        <v>856</v>
      </c>
      <c r="D382" s="85">
        <v>400</v>
      </c>
      <c r="E382" s="41" t="s">
        <v>373</v>
      </c>
      <c r="F382" s="86">
        <v>1466.7</v>
      </c>
      <c r="G382" s="86">
        <v>1466.7</v>
      </c>
      <c r="H382" s="106">
        <f t="shared" si="98"/>
        <v>100</v>
      </c>
      <c r="I382" s="1"/>
    </row>
    <row r="383" spans="1:9" ht="38.25" outlineLevel="7" x14ac:dyDescent="0.25">
      <c r="A383" s="85" t="s">
        <v>10</v>
      </c>
      <c r="B383" s="84" t="s">
        <v>130</v>
      </c>
      <c r="C383" s="84" t="s">
        <v>604</v>
      </c>
      <c r="D383" s="85"/>
      <c r="E383" s="41" t="s">
        <v>606</v>
      </c>
      <c r="F383" s="86">
        <f>F384</f>
        <v>366.7</v>
      </c>
      <c r="G383" s="86">
        <f t="shared" ref="G383" si="118">G384</f>
        <v>366.7</v>
      </c>
      <c r="H383" s="106">
        <f t="shared" si="98"/>
        <v>100</v>
      </c>
      <c r="I383" s="1"/>
    </row>
    <row r="384" spans="1:9" ht="25.5" outlineLevel="7" x14ac:dyDescent="0.25">
      <c r="A384" s="85" t="s">
        <v>10</v>
      </c>
      <c r="B384" s="84" t="s">
        <v>130</v>
      </c>
      <c r="C384" s="84" t="s">
        <v>604</v>
      </c>
      <c r="D384" s="85">
        <v>400</v>
      </c>
      <c r="E384" s="41" t="s">
        <v>373</v>
      </c>
      <c r="F384" s="86">
        <v>366.7</v>
      </c>
      <c r="G384" s="86">
        <v>366.7</v>
      </c>
      <c r="H384" s="106">
        <f t="shared" si="98"/>
        <v>100</v>
      </c>
      <c r="I384" s="1"/>
    </row>
    <row r="385" spans="1:9" ht="38.25" outlineLevel="7" x14ac:dyDescent="0.25">
      <c r="A385" s="85" t="s">
        <v>10</v>
      </c>
      <c r="B385" s="84" t="s">
        <v>130</v>
      </c>
      <c r="C385" s="84" t="s">
        <v>123</v>
      </c>
      <c r="D385" s="85"/>
      <c r="E385" s="41" t="s">
        <v>674</v>
      </c>
      <c r="F385" s="86">
        <f>F386</f>
        <v>3465</v>
      </c>
      <c r="G385" s="86">
        <f>G386</f>
        <v>3465</v>
      </c>
      <c r="H385" s="106">
        <f t="shared" si="98"/>
        <v>100</v>
      </c>
      <c r="I385" s="1"/>
    </row>
    <row r="386" spans="1:9" ht="25.5" outlineLevel="7" x14ac:dyDescent="0.25">
      <c r="A386" s="85" t="s">
        <v>10</v>
      </c>
      <c r="B386" s="84" t="s">
        <v>130</v>
      </c>
      <c r="C386" s="84" t="s">
        <v>127</v>
      </c>
      <c r="D386" s="85"/>
      <c r="E386" s="41" t="s">
        <v>410</v>
      </c>
      <c r="F386" s="86">
        <f t="shared" ref="F386:G388" si="119">F387</f>
        <v>3465</v>
      </c>
      <c r="G386" s="86">
        <f t="shared" si="119"/>
        <v>3465</v>
      </c>
      <c r="H386" s="106">
        <f t="shared" si="98"/>
        <v>100</v>
      </c>
      <c r="I386" s="1"/>
    </row>
    <row r="387" spans="1:9" ht="25.5" outlineLevel="7" x14ac:dyDescent="0.25">
      <c r="A387" s="85" t="s">
        <v>10</v>
      </c>
      <c r="B387" s="84" t="s">
        <v>130</v>
      </c>
      <c r="C387" s="84" t="s">
        <v>128</v>
      </c>
      <c r="D387" s="85"/>
      <c r="E387" s="41" t="s">
        <v>411</v>
      </c>
      <c r="F387" s="86">
        <f t="shared" si="119"/>
        <v>3465</v>
      </c>
      <c r="G387" s="86">
        <f t="shared" si="119"/>
        <v>3465</v>
      </c>
      <c r="H387" s="106">
        <f t="shared" si="98"/>
        <v>100</v>
      </c>
    </row>
    <row r="388" spans="1:9" ht="38.25" outlineLevel="7" x14ac:dyDescent="0.25">
      <c r="A388" s="85" t="s">
        <v>10</v>
      </c>
      <c r="B388" s="84" t="s">
        <v>130</v>
      </c>
      <c r="C388" s="84" t="s">
        <v>129</v>
      </c>
      <c r="D388" s="85"/>
      <c r="E388" s="41" t="s">
        <v>412</v>
      </c>
      <c r="F388" s="86">
        <f t="shared" si="119"/>
        <v>3465</v>
      </c>
      <c r="G388" s="86">
        <f t="shared" si="119"/>
        <v>3465</v>
      </c>
      <c r="H388" s="106">
        <f t="shared" si="98"/>
        <v>100</v>
      </c>
    </row>
    <row r="389" spans="1:9" outlineLevel="7" x14ac:dyDescent="0.25">
      <c r="A389" s="85" t="s">
        <v>10</v>
      </c>
      <c r="B389" s="84" t="s">
        <v>130</v>
      </c>
      <c r="C389" s="84" t="s">
        <v>129</v>
      </c>
      <c r="D389" s="85" t="s">
        <v>20</v>
      </c>
      <c r="E389" s="41" t="s">
        <v>292</v>
      </c>
      <c r="F389" s="86">
        <f>693+2772</f>
        <v>3465</v>
      </c>
      <c r="G389" s="86">
        <v>3465</v>
      </c>
      <c r="H389" s="106">
        <f t="shared" si="98"/>
        <v>100</v>
      </c>
    </row>
    <row r="390" spans="1:9" outlineLevel="1" x14ac:dyDescent="0.25">
      <c r="A390" s="85" t="s">
        <v>10</v>
      </c>
      <c r="B390" s="84" t="s">
        <v>133</v>
      </c>
      <c r="C390" s="84"/>
      <c r="D390" s="85"/>
      <c r="E390" s="41" t="s">
        <v>233</v>
      </c>
      <c r="F390" s="86">
        <f t="shared" ref="F390:F397" si="120">F391</f>
        <v>2670.8</v>
      </c>
      <c r="G390" s="86">
        <f t="shared" ref="G390:G392" si="121">G391</f>
        <v>2025.6</v>
      </c>
      <c r="H390" s="106">
        <f t="shared" si="98"/>
        <v>75.842444211472198</v>
      </c>
    </row>
    <row r="391" spans="1:9" ht="25.5" outlineLevel="2" x14ac:dyDescent="0.25">
      <c r="A391" s="85" t="s">
        <v>10</v>
      </c>
      <c r="B391" s="84" t="s">
        <v>134</v>
      </c>
      <c r="C391" s="84"/>
      <c r="D391" s="85"/>
      <c r="E391" s="41" t="s">
        <v>264</v>
      </c>
      <c r="F391" s="86">
        <f t="shared" si="120"/>
        <v>2670.8</v>
      </c>
      <c r="G391" s="86">
        <f t="shared" si="121"/>
        <v>2025.6</v>
      </c>
      <c r="H391" s="106">
        <f t="shared" si="98"/>
        <v>75.842444211472198</v>
      </c>
    </row>
    <row r="392" spans="1:9" ht="51.75" customHeight="1" outlineLevel="3" x14ac:dyDescent="0.25">
      <c r="A392" s="85" t="s">
        <v>10</v>
      </c>
      <c r="B392" s="84" t="s">
        <v>134</v>
      </c>
      <c r="C392" s="84" t="s">
        <v>12</v>
      </c>
      <c r="D392" s="85"/>
      <c r="E392" s="41" t="s">
        <v>723</v>
      </c>
      <c r="F392" s="86">
        <f t="shared" si="120"/>
        <v>2670.8</v>
      </c>
      <c r="G392" s="86">
        <f t="shared" si="121"/>
        <v>2025.6</v>
      </c>
      <c r="H392" s="106">
        <f t="shared" si="98"/>
        <v>75.842444211472198</v>
      </c>
    </row>
    <row r="393" spans="1:9" ht="25.5" outlineLevel="4" x14ac:dyDescent="0.25">
      <c r="A393" s="85" t="s">
        <v>10</v>
      </c>
      <c r="B393" s="84" t="s">
        <v>134</v>
      </c>
      <c r="C393" s="84" t="s">
        <v>135</v>
      </c>
      <c r="D393" s="85"/>
      <c r="E393" s="41" t="s">
        <v>416</v>
      </c>
      <c r="F393" s="86">
        <f>F394+F399</f>
        <v>2670.8</v>
      </c>
      <c r="G393" s="86">
        <f t="shared" ref="G393" si="122">G394+G399</f>
        <v>2025.6</v>
      </c>
      <c r="H393" s="106">
        <f t="shared" si="98"/>
        <v>75.842444211472198</v>
      </c>
    </row>
    <row r="394" spans="1:9" outlineLevel="5" x14ac:dyDescent="0.25">
      <c r="A394" s="85" t="s">
        <v>10</v>
      </c>
      <c r="B394" s="84" t="s">
        <v>134</v>
      </c>
      <c r="C394" s="84" t="s">
        <v>136</v>
      </c>
      <c r="D394" s="85"/>
      <c r="E394" s="41" t="s">
        <v>511</v>
      </c>
      <c r="F394" s="86">
        <f>F397+F395</f>
        <v>2580.8000000000002</v>
      </c>
      <c r="G394" s="86">
        <f>G397+G395</f>
        <v>1935.6</v>
      </c>
      <c r="H394" s="106">
        <f t="shared" si="98"/>
        <v>74.999999999999986</v>
      </c>
    </row>
    <row r="395" spans="1:9" ht="25.5" outlineLevel="5" x14ac:dyDescent="0.25">
      <c r="A395" s="85" t="s">
        <v>10</v>
      </c>
      <c r="B395" s="84" t="s">
        <v>134</v>
      </c>
      <c r="C395" s="84" t="s">
        <v>532</v>
      </c>
      <c r="D395" s="85"/>
      <c r="E395" s="41" t="s">
        <v>625</v>
      </c>
      <c r="F395" s="86">
        <f>F396</f>
        <v>1080.8</v>
      </c>
      <c r="G395" s="86">
        <f>G396</f>
        <v>810.6</v>
      </c>
      <c r="H395" s="106">
        <f t="shared" si="98"/>
        <v>75</v>
      </c>
    </row>
    <row r="396" spans="1:9" ht="25.5" outlineLevel="5" x14ac:dyDescent="0.25">
      <c r="A396" s="85" t="s">
        <v>10</v>
      </c>
      <c r="B396" s="84" t="s">
        <v>134</v>
      </c>
      <c r="C396" s="84" t="s">
        <v>532</v>
      </c>
      <c r="D396" s="85" t="s">
        <v>38</v>
      </c>
      <c r="E396" s="41" t="s">
        <v>307</v>
      </c>
      <c r="F396" s="86">
        <v>1080.8</v>
      </c>
      <c r="G396" s="86">
        <v>810.6</v>
      </c>
      <c r="H396" s="106">
        <f t="shared" si="98"/>
        <v>75</v>
      </c>
    </row>
    <row r="397" spans="1:9" ht="102" outlineLevel="6" x14ac:dyDescent="0.25">
      <c r="A397" s="85" t="s">
        <v>10</v>
      </c>
      <c r="B397" s="84" t="s">
        <v>134</v>
      </c>
      <c r="C397" s="84" t="s">
        <v>137</v>
      </c>
      <c r="D397" s="85"/>
      <c r="E397" s="41" t="s">
        <v>779</v>
      </c>
      <c r="F397" s="86">
        <f t="shared" si="120"/>
        <v>1500</v>
      </c>
      <c r="G397" s="86">
        <f>G398</f>
        <v>1125</v>
      </c>
      <c r="H397" s="106">
        <f t="shared" si="98"/>
        <v>75</v>
      </c>
    </row>
    <row r="398" spans="1:9" ht="25.5" outlineLevel="7" x14ac:dyDescent="0.25">
      <c r="A398" s="85" t="s">
        <v>10</v>
      </c>
      <c r="B398" s="84" t="s">
        <v>134</v>
      </c>
      <c r="C398" s="84" t="s">
        <v>137</v>
      </c>
      <c r="D398" s="85" t="s">
        <v>38</v>
      </c>
      <c r="E398" s="41" t="s">
        <v>307</v>
      </c>
      <c r="F398" s="86">
        <v>1500</v>
      </c>
      <c r="G398" s="86">
        <v>1125</v>
      </c>
      <c r="H398" s="106">
        <f t="shared" si="98"/>
        <v>75</v>
      </c>
    </row>
    <row r="399" spans="1:9" ht="25.5" outlineLevel="7" x14ac:dyDescent="0.25">
      <c r="A399" s="85" t="s">
        <v>10</v>
      </c>
      <c r="B399" s="84" t="s">
        <v>134</v>
      </c>
      <c r="C399" s="84" t="s">
        <v>589</v>
      </c>
      <c r="D399" s="85"/>
      <c r="E399" s="41" t="s">
        <v>591</v>
      </c>
      <c r="F399" s="86">
        <f>F402+F400</f>
        <v>90</v>
      </c>
      <c r="G399" s="86">
        <f t="shared" ref="G399" si="123">G402+G400</f>
        <v>90</v>
      </c>
      <c r="H399" s="106">
        <f t="shared" si="98"/>
        <v>100</v>
      </c>
    </row>
    <row r="400" spans="1:9" ht="38.25" customHeight="1" outlineLevel="7" x14ac:dyDescent="0.25">
      <c r="A400" s="85" t="s">
        <v>10</v>
      </c>
      <c r="B400" s="84" t="s">
        <v>134</v>
      </c>
      <c r="C400" s="84" t="s">
        <v>873</v>
      </c>
      <c r="D400" s="85"/>
      <c r="E400" s="41" t="s">
        <v>592</v>
      </c>
      <c r="F400" s="86">
        <f>F401</f>
        <v>65</v>
      </c>
      <c r="G400" s="86">
        <f t="shared" ref="G400" si="124">G401</f>
        <v>65</v>
      </c>
      <c r="H400" s="106">
        <f t="shared" si="98"/>
        <v>100</v>
      </c>
    </row>
    <row r="401" spans="1:9" ht="25.5" outlineLevel="7" x14ac:dyDescent="0.25">
      <c r="A401" s="85" t="s">
        <v>10</v>
      </c>
      <c r="B401" s="84" t="s">
        <v>134</v>
      </c>
      <c r="C401" s="84" t="s">
        <v>873</v>
      </c>
      <c r="D401" s="85">
        <v>600</v>
      </c>
      <c r="E401" s="41" t="s">
        <v>307</v>
      </c>
      <c r="F401" s="86">
        <v>65</v>
      </c>
      <c r="G401" s="86">
        <v>65</v>
      </c>
      <c r="H401" s="106">
        <f t="shared" si="98"/>
        <v>100</v>
      </c>
    </row>
    <row r="402" spans="1:9" ht="38.25" outlineLevel="7" x14ac:dyDescent="0.25">
      <c r="A402" s="85" t="s">
        <v>10</v>
      </c>
      <c r="B402" s="84" t="s">
        <v>134</v>
      </c>
      <c r="C402" s="84" t="s">
        <v>590</v>
      </c>
      <c r="D402" s="85"/>
      <c r="E402" s="41" t="s">
        <v>592</v>
      </c>
      <c r="F402" s="86">
        <f>F403</f>
        <v>25</v>
      </c>
      <c r="G402" s="86">
        <f t="shared" ref="G402" si="125">G403</f>
        <v>25</v>
      </c>
      <c r="H402" s="106">
        <f t="shared" ref="H402:H465" si="126">G402/F402*100</f>
        <v>100</v>
      </c>
    </row>
    <row r="403" spans="1:9" ht="25.5" outlineLevel="7" x14ac:dyDescent="0.25">
      <c r="A403" s="85" t="s">
        <v>10</v>
      </c>
      <c r="B403" s="84" t="s">
        <v>134</v>
      </c>
      <c r="C403" s="84" t="s">
        <v>590</v>
      </c>
      <c r="D403" s="85">
        <v>600</v>
      </c>
      <c r="E403" s="41" t="s">
        <v>307</v>
      </c>
      <c r="F403" s="86">
        <v>25</v>
      </c>
      <c r="G403" s="86">
        <v>25</v>
      </c>
      <c r="H403" s="106">
        <f t="shared" si="126"/>
        <v>100</v>
      </c>
    </row>
    <row r="404" spans="1:9" s="3" customFormat="1" ht="25.5" x14ac:dyDescent="0.25">
      <c r="A404" s="37" t="s">
        <v>138</v>
      </c>
      <c r="B404" s="38"/>
      <c r="C404" s="38"/>
      <c r="D404" s="37"/>
      <c r="E404" s="39" t="s">
        <v>735</v>
      </c>
      <c r="F404" s="40">
        <f>F405+F414+F529+F547</f>
        <v>590614.59999999986</v>
      </c>
      <c r="G404" s="40">
        <f>G405+G414+G529+G547</f>
        <v>416558.2</v>
      </c>
      <c r="H404" s="36">
        <f t="shared" si="126"/>
        <v>70.529614405062134</v>
      </c>
      <c r="I404" s="15"/>
    </row>
    <row r="405" spans="1:9" s="3" customFormat="1" x14ac:dyDescent="0.25">
      <c r="A405" s="85" t="s">
        <v>138</v>
      </c>
      <c r="B405" s="84" t="s">
        <v>1</v>
      </c>
      <c r="C405" s="84"/>
      <c r="D405" s="85"/>
      <c r="E405" s="41" t="s">
        <v>227</v>
      </c>
      <c r="F405" s="86">
        <f t="shared" ref="F405:G409" si="127">F406</f>
        <v>22095.600000000002</v>
      </c>
      <c r="G405" s="86">
        <f t="shared" si="127"/>
        <v>13703.8</v>
      </c>
      <c r="H405" s="106">
        <f t="shared" si="126"/>
        <v>62.020492767790856</v>
      </c>
      <c r="I405" s="15"/>
    </row>
    <row r="406" spans="1:9" s="3" customFormat="1" x14ac:dyDescent="0.25">
      <c r="A406" s="85" t="s">
        <v>138</v>
      </c>
      <c r="B406" s="84" t="s">
        <v>27</v>
      </c>
      <c r="C406" s="84"/>
      <c r="D406" s="85"/>
      <c r="E406" s="41" t="s">
        <v>242</v>
      </c>
      <c r="F406" s="86">
        <f t="shared" si="127"/>
        <v>22095.600000000002</v>
      </c>
      <c r="G406" s="86">
        <f t="shared" si="127"/>
        <v>13703.8</v>
      </c>
      <c r="H406" s="106">
        <f t="shared" si="126"/>
        <v>62.020492767790856</v>
      </c>
      <c r="I406" s="15"/>
    </row>
    <row r="407" spans="1:9" s="3" customFormat="1" ht="38.25" x14ac:dyDescent="0.25">
      <c r="A407" s="85" t="s">
        <v>138</v>
      </c>
      <c r="B407" s="84" t="s">
        <v>27</v>
      </c>
      <c r="C407" s="84" t="s">
        <v>143</v>
      </c>
      <c r="D407" s="85"/>
      <c r="E407" s="41" t="s">
        <v>668</v>
      </c>
      <c r="F407" s="86">
        <f t="shared" si="127"/>
        <v>22095.600000000002</v>
      </c>
      <c r="G407" s="86">
        <f t="shared" si="127"/>
        <v>13703.8</v>
      </c>
      <c r="H407" s="106">
        <f t="shared" si="126"/>
        <v>62.020492767790856</v>
      </c>
      <c r="I407" s="15"/>
    </row>
    <row r="408" spans="1:9" s="3" customFormat="1" ht="38.25" x14ac:dyDescent="0.25">
      <c r="A408" s="85" t="s">
        <v>138</v>
      </c>
      <c r="B408" s="84" t="s">
        <v>27</v>
      </c>
      <c r="C408" s="84" t="s">
        <v>176</v>
      </c>
      <c r="D408" s="85"/>
      <c r="E408" s="41" t="s">
        <v>685</v>
      </c>
      <c r="F408" s="86">
        <f t="shared" si="127"/>
        <v>22095.600000000002</v>
      </c>
      <c r="G408" s="86">
        <f t="shared" si="127"/>
        <v>13703.8</v>
      </c>
      <c r="H408" s="106">
        <f t="shared" si="126"/>
        <v>62.020492767790856</v>
      </c>
      <c r="I408" s="15"/>
    </row>
    <row r="409" spans="1:9" s="3" customFormat="1" ht="25.5" x14ac:dyDescent="0.25">
      <c r="A409" s="85" t="s">
        <v>138</v>
      </c>
      <c r="B409" s="84" t="s">
        <v>27</v>
      </c>
      <c r="C409" s="84" t="s">
        <v>177</v>
      </c>
      <c r="D409" s="85"/>
      <c r="E409" s="41" t="s">
        <v>452</v>
      </c>
      <c r="F409" s="86">
        <f t="shared" si="127"/>
        <v>22095.600000000002</v>
      </c>
      <c r="G409" s="86">
        <f t="shared" si="127"/>
        <v>13703.8</v>
      </c>
      <c r="H409" s="106">
        <f t="shared" si="126"/>
        <v>62.020492767790856</v>
      </c>
      <c r="I409" s="15"/>
    </row>
    <row r="410" spans="1:9" s="3" customFormat="1" ht="37.5" customHeight="1" x14ac:dyDescent="0.25">
      <c r="A410" s="85" t="s">
        <v>138</v>
      </c>
      <c r="B410" s="84" t="s">
        <v>27</v>
      </c>
      <c r="C410" s="84" t="s">
        <v>178</v>
      </c>
      <c r="D410" s="85"/>
      <c r="E410" s="41" t="s">
        <v>453</v>
      </c>
      <c r="F410" s="86">
        <f>F411+F412+F413</f>
        <v>22095.600000000002</v>
      </c>
      <c r="G410" s="86">
        <f>G411+G412+G413</f>
        <v>13703.8</v>
      </c>
      <c r="H410" s="106">
        <f t="shared" si="126"/>
        <v>62.020492767790856</v>
      </c>
      <c r="I410" s="15"/>
    </row>
    <row r="411" spans="1:9" s="3" customFormat="1" ht="63.75" x14ac:dyDescent="0.25">
      <c r="A411" s="85" t="s">
        <v>138</v>
      </c>
      <c r="B411" s="84" t="s">
        <v>27</v>
      </c>
      <c r="C411" s="84" t="s">
        <v>178</v>
      </c>
      <c r="D411" s="85" t="s">
        <v>6</v>
      </c>
      <c r="E411" s="41" t="s">
        <v>280</v>
      </c>
      <c r="F411" s="86">
        <v>18302.400000000001</v>
      </c>
      <c r="G411" s="86">
        <v>11824.6</v>
      </c>
      <c r="H411" s="106">
        <f t="shared" si="126"/>
        <v>64.6068275198881</v>
      </c>
      <c r="I411" s="15"/>
    </row>
    <row r="412" spans="1:9" s="3" customFormat="1" ht="25.5" x14ac:dyDescent="0.25">
      <c r="A412" s="85" t="s">
        <v>138</v>
      </c>
      <c r="B412" s="84" t="s">
        <v>27</v>
      </c>
      <c r="C412" s="84" t="s">
        <v>178</v>
      </c>
      <c r="D412" s="85" t="s">
        <v>7</v>
      </c>
      <c r="E412" s="41" t="s">
        <v>281</v>
      </c>
      <c r="F412" s="86">
        <v>3781.2</v>
      </c>
      <c r="G412" s="86">
        <v>1873.8</v>
      </c>
      <c r="H412" s="106">
        <f t="shared" si="126"/>
        <v>49.555696604252617</v>
      </c>
      <c r="I412" s="15"/>
    </row>
    <row r="413" spans="1:9" s="3" customFormat="1" x14ac:dyDescent="0.25">
      <c r="A413" s="85" t="s">
        <v>138</v>
      </c>
      <c r="B413" s="84" t="s">
        <v>27</v>
      </c>
      <c r="C413" s="84" t="s">
        <v>178</v>
      </c>
      <c r="D413" s="85" t="s">
        <v>8</v>
      </c>
      <c r="E413" s="41" t="s">
        <v>282</v>
      </c>
      <c r="F413" s="86">
        <v>12</v>
      </c>
      <c r="G413" s="86">
        <v>5.4</v>
      </c>
      <c r="H413" s="106">
        <f t="shared" si="126"/>
        <v>45</v>
      </c>
      <c r="I413" s="15"/>
    </row>
    <row r="414" spans="1:9" outlineLevel="1" x14ac:dyDescent="0.25">
      <c r="A414" s="85" t="s">
        <v>138</v>
      </c>
      <c r="B414" s="84" t="s">
        <v>141</v>
      </c>
      <c r="C414" s="84"/>
      <c r="D414" s="85"/>
      <c r="E414" s="41" t="s">
        <v>234</v>
      </c>
      <c r="F414" s="86">
        <f>F415+F437+F485+F503+F513</f>
        <v>557344.1</v>
      </c>
      <c r="G414" s="86">
        <f>G415+G437+G485+G503+G513</f>
        <v>394541.7</v>
      </c>
      <c r="H414" s="106">
        <f t="shared" si="126"/>
        <v>70.789607353877088</v>
      </c>
    </row>
    <row r="415" spans="1:9" outlineLevel="2" x14ac:dyDescent="0.25">
      <c r="A415" s="85" t="s">
        <v>138</v>
      </c>
      <c r="B415" s="84" t="s">
        <v>142</v>
      </c>
      <c r="C415" s="84"/>
      <c r="D415" s="85"/>
      <c r="E415" s="41" t="s">
        <v>265</v>
      </c>
      <c r="F415" s="86">
        <f>F416</f>
        <v>179053.6</v>
      </c>
      <c r="G415" s="86">
        <f t="shared" ref="G415:G417" si="128">G416</f>
        <v>116311.9</v>
      </c>
      <c r="H415" s="106">
        <f t="shared" si="126"/>
        <v>64.959263594811816</v>
      </c>
    </row>
    <row r="416" spans="1:9" ht="38.25" outlineLevel="3" x14ac:dyDescent="0.25">
      <c r="A416" s="85" t="s">
        <v>138</v>
      </c>
      <c r="B416" s="84" t="s">
        <v>142</v>
      </c>
      <c r="C416" s="84" t="s">
        <v>143</v>
      </c>
      <c r="D416" s="85"/>
      <c r="E416" s="41" t="s">
        <v>668</v>
      </c>
      <c r="F416" s="86">
        <f>F417</f>
        <v>179053.6</v>
      </c>
      <c r="G416" s="86">
        <f t="shared" si="128"/>
        <v>116311.9</v>
      </c>
      <c r="H416" s="106">
        <f t="shared" si="126"/>
        <v>64.959263594811816</v>
      </c>
    </row>
    <row r="417" spans="1:9" ht="25.5" outlineLevel="4" x14ac:dyDescent="0.25">
      <c r="A417" s="85" t="s">
        <v>138</v>
      </c>
      <c r="B417" s="84" t="s">
        <v>142</v>
      </c>
      <c r="C417" s="84" t="s">
        <v>144</v>
      </c>
      <c r="D417" s="85"/>
      <c r="E417" s="41" t="s">
        <v>421</v>
      </c>
      <c r="F417" s="86">
        <f>F418</f>
        <v>179053.6</v>
      </c>
      <c r="G417" s="86">
        <f t="shared" si="128"/>
        <v>116311.9</v>
      </c>
      <c r="H417" s="106">
        <f t="shared" si="126"/>
        <v>64.959263594811816</v>
      </c>
    </row>
    <row r="418" spans="1:9" ht="25.5" outlineLevel="5" x14ac:dyDescent="0.25">
      <c r="A418" s="85" t="s">
        <v>138</v>
      </c>
      <c r="B418" s="84" t="s">
        <v>142</v>
      </c>
      <c r="C418" s="84" t="s">
        <v>145</v>
      </c>
      <c r="D418" s="85"/>
      <c r="E418" s="41" t="s">
        <v>422</v>
      </c>
      <c r="F418" s="86">
        <f>F424+F426+F428+F430+F432+F419+F435+F422</f>
        <v>179053.6</v>
      </c>
      <c r="G418" s="86">
        <f t="shared" ref="G418" si="129">G424+G426+G428+G430+G432+G419+G435+G422</f>
        <v>116311.9</v>
      </c>
      <c r="H418" s="106">
        <f t="shared" si="126"/>
        <v>64.959263594811816</v>
      </c>
    </row>
    <row r="419" spans="1:9" ht="43.5" customHeight="1" outlineLevel="5" x14ac:dyDescent="0.25">
      <c r="A419" s="85">
        <v>803</v>
      </c>
      <c r="B419" s="84" t="s">
        <v>142</v>
      </c>
      <c r="C419" s="84" t="s">
        <v>630</v>
      </c>
      <c r="D419" s="85"/>
      <c r="E419" s="41" t="s">
        <v>631</v>
      </c>
      <c r="F419" s="86">
        <f>F420+F421</f>
        <v>3072.5</v>
      </c>
      <c r="G419" s="86">
        <f t="shared" ref="G419" si="130">G420+G421</f>
        <v>142</v>
      </c>
      <c r="H419" s="106">
        <f t="shared" si="126"/>
        <v>4.6216436126932461</v>
      </c>
    </row>
    <row r="420" spans="1:9" ht="30" customHeight="1" outlineLevel="5" x14ac:dyDescent="0.25">
      <c r="A420" s="85">
        <v>803</v>
      </c>
      <c r="B420" s="84" t="s">
        <v>142</v>
      </c>
      <c r="C420" s="84" t="s">
        <v>630</v>
      </c>
      <c r="D420" s="85" t="s">
        <v>7</v>
      </c>
      <c r="E420" s="41" t="s">
        <v>281</v>
      </c>
      <c r="F420" s="86">
        <f>3325.8-395.3</f>
        <v>2930.5</v>
      </c>
      <c r="G420" s="86">
        <v>0</v>
      </c>
      <c r="H420" s="106">
        <f t="shared" si="126"/>
        <v>0</v>
      </c>
    </row>
    <row r="421" spans="1:9" ht="30" customHeight="1" outlineLevel="5" x14ac:dyDescent="0.25">
      <c r="A421" s="85">
        <v>803</v>
      </c>
      <c r="B421" s="84" t="s">
        <v>142</v>
      </c>
      <c r="C421" s="84" t="s">
        <v>630</v>
      </c>
      <c r="D421" s="85">
        <v>600</v>
      </c>
      <c r="E421" s="41" t="s">
        <v>307</v>
      </c>
      <c r="F421" s="86">
        <v>142</v>
      </c>
      <c r="G421" s="86">
        <v>142</v>
      </c>
      <c r="H421" s="106">
        <f t="shared" si="126"/>
        <v>100</v>
      </c>
    </row>
    <row r="422" spans="1:9" ht="30" customHeight="1" outlineLevel="5" x14ac:dyDescent="0.25">
      <c r="A422" s="85">
        <v>803</v>
      </c>
      <c r="B422" s="84" t="s">
        <v>142</v>
      </c>
      <c r="C422" s="84" t="s">
        <v>809</v>
      </c>
      <c r="D422" s="85"/>
      <c r="E422" s="41" t="s">
        <v>810</v>
      </c>
      <c r="F422" s="86">
        <f>F423</f>
        <v>1485</v>
      </c>
      <c r="G422" s="86">
        <f t="shared" ref="G422" si="131">G423</f>
        <v>1485</v>
      </c>
      <c r="H422" s="106">
        <f t="shared" si="126"/>
        <v>100</v>
      </c>
    </row>
    <row r="423" spans="1:9" ht="30" customHeight="1" outlineLevel="5" x14ac:dyDescent="0.25">
      <c r="A423" s="85">
        <v>803</v>
      </c>
      <c r="B423" s="84" t="s">
        <v>142</v>
      </c>
      <c r="C423" s="84" t="s">
        <v>809</v>
      </c>
      <c r="D423" s="85">
        <v>600</v>
      </c>
      <c r="E423" s="41" t="s">
        <v>307</v>
      </c>
      <c r="F423" s="86">
        <v>1485</v>
      </c>
      <c r="G423" s="86">
        <v>1485</v>
      </c>
      <c r="H423" s="106">
        <f t="shared" si="126"/>
        <v>100</v>
      </c>
    </row>
    <row r="424" spans="1:9" ht="51" outlineLevel="6" x14ac:dyDescent="0.25">
      <c r="A424" s="85" t="s">
        <v>138</v>
      </c>
      <c r="B424" s="84" t="s">
        <v>142</v>
      </c>
      <c r="C424" s="84" t="s">
        <v>146</v>
      </c>
      <c r="D424" s="85"/>
      <c r="E424" s="41" t="s">
        <v>781</v>
      </c>
      <c r="F424" s="86">
        <f>F425</f>
        <v>79119</v>
      </c>
      <c r="G424" s="86">
        <f>G425</f>
        <v>54196.1</v>
      </c>
      <c r="H424" s="106">
        <f t="shared" si="126"/>
        <v>68.499475473653604</v>
      </c>
    </row>
    <row r="425" spans="1:9" ht="25.5" outlineLevel="7" x14ac:dyDescent="0.25">
      <c r="A425" s="85" t="s">
        <v>138</v>
      </c>
      <c r="B425" s="84" t="s">
        <v>142</v>
      </c>
      <c r="C425" s="84" t="s">
        <v>146</v>
      </c>
      <c r="D425" s="85" t="s">
        <v>38</v>
      </c>
      <c r="E425" s="41" t="s">
        <v>307</v>
      </c>
      <c r="F425" s="86">
        <v>79119</v>
      </c>
      <c r="G425" s="86">
        <v>54196.1</v>
      </c>
      <c r="H425" s="106">
        <f t="shared" si="126"/>
        <v>68.499475473653604</v>
      </c>
    </row>
    <row r="426" spans="1:9" ht="51" outlineLevel="6" x14ac:dyDescent="0.25">
      <c r="A426" s="85" t="s">
        <v>138</v>
      </c>
      <c r="B426" s="84" t="s">
        <v>142</v>
      </c>
      <c r="C426" s="84" t="s">
        <v>147</v>
      </c>
      <c r="D426" s="85"/>
      <c r="E426" s="41" t="s">
        <v>424</v>
      </c>
      <c r="F426" s="86">
        <f>F427</f>
        <v>90513.900000000009</v>
      </c>
      <c r="G426" s="86">
        <f>G427</f>
        <v>57320.4</v>
      </c>
      <c r="H426" s="106">
        <f t="shared" si="126"/>
        <v>63.327731983706371</v>
      </c>
      <c r="I426" s="1"/>
    </row>
    <row r="427" spans="1:9" ht="25.5" outlineLevel="7" x14ac:dyDescent="0.25">
      <c r="A427" s="85" t="s">
        <v>138</v>
      </c>
      <c r="B427" s="84" t="s">
        <v>142</v>
      </c>
      <c r="C427" s="84" t="s">
        <v>147</v>
      </c>
      <c r="D427" s="85" t="s">
        <v>38</v>
      </c>
      <c r="E427" s="41" t="s">
        <v>307</v>
      </c>
      <c r="F427" s="86">
        <f>89165.8+105.1+1243</f>
        <v>90513.900000000009</v>
      </c>
      <c r="G427" s="86">
        <v>57320.4</v>
      </c>
      <c r="H427" s="106">
        <f t="shared" si="126"/>
        <v>63.327731983706371</v>
      </c>
      <c r="I427" s="1"/>
    </row>
    <row r="428" spans="1:9" ht="25.5" outlineLevel="6" x14ac:dyDescent="0.25">
      <c r="A428" s="85" t="s">
        <v>138</v>
      </c>
      <c r="B428" s="84" t="s">
        <v>142</v>
      </c>
      <c r="C428" s="84" t="s">
        <v>148</v>
      </c>
      <c r="D428" s="85"/>
      <c r="E428" s="41" t="s">
        <v>425</v>
      </c>
      <c r="F428" s="86">
        <f>F429</f>
        <v>2631.3</v>
      </c>
      <c r="G428" s="86">
        <f>G429</f>
        <v>1518.8</v>
      </c>
      <c r="H428" s="106">
        <f t="shared" si="126"/>
        <v>57.720518374947737</v>
      </c>
      <c r="I428" s="1"/>
    </row>
    <row r="429" spans="1:9" ht="25.5" outlineLevel="7" x14ac:dyDescent="0.25">
      <c r="A429" s="85" t="s">
        <v>138</v>
      </c>
      <c r="B429" s="84" t="s">
        <v>142</v>
      </c>
      <c r="C429" s="84" t="s">
        <v>148</v>
      </c>
      <c r="D429" s="85" t="s">
        <v>38</v>
      </c>
      <c r="E429" s="41" t="s">
        <v>307</v>
      </c>
      <c r="F429" s="86">
        <v>2631.3</v>
      </c>
      <c r="G429" s="86">
        <v>1518.8</v>
      </c>
      <c r="H429" s="106">
        <f t="shared" si="126"/>
        <v>57.720518374947737</v>
      </c>
      <c r="I429" s="1"/>
    </row>
    <row r="430" spans="1:9" ht="25.5" outlineLevel="7" x14ac:dyDescent="0.25">
      <c r="A430" s="85" t="s">
        <v>138</v>
      </c>
      <c r="B430" s="84" t="s">
        <v>142</v>
      </c>
      <c r="C430" s="84" t="s">
        <v>584</v>
      </c>
      <c r="D430" s="85"/>
      <c r="E430" s="41" t="s">
        <v>595</v>
      </c>
      <c r="F430" s="86">
        <f>F431</f>
        <v>1290</v>
      </c>
      <c r="G430" s="86">
        <f>G431</f>
        <v>880.4</v>
      </c>
      <c r="H430" s="106">
        <f t="shared" si="126"/>
        <v>68.248062015503876</v>
      </c>
      <c r="I430" s="1"/>
    </row>
    <row r="431" spans="1:9" ht="25.5" outlineLevel="7" x14ac:dyDescent="0.25">
      <c r="A431" s="85" t="s">
        <v>138</v>
      </c>
      <c r="B431" s="84" t="s">
        <v>142</v>
      </c>
      <c r="C431" s="84" t="s">
        <v>584</v>
      </c>
      <c r="D431" s="85" t="s">
        <v>38</v>
      </c>
      <c r="E431" s="41" t="s">
        <v>307</v>
      </c>
      <c r="F431" s="86">
        <v>1290</v>
      </c>
      <c r="G431" s="86">
        <v>880.4</v>
      </c>
      <c r="H431" s="106">
        <f t="shared" si="126"/>
        <v>68.248062015503876</v>
      </c>
      <c r="I431" s="1"/>
    </row>
    <row r="432" spans="1:9" ht="42.75" customHeight="1" outlineLevel="7" x14ac:dyDescent="0.25">
      <c r="A432" s="85" t="s">
        <v>138</v>
      </c>
      <c r="B432" s="84" t="s">
        <v>142</v>
      </c>
      <c r="C432" s="84" t="s">
        <v>626</v>
      </c>
      <c r="D432" s="85"/>
      <c r="E432" s="41" t="s">
        <v>627</v>
      </c>
      <c r="F432" s="86">
        <f>F433+F434</f>
        <v>926.9</v>
      </c>
      <c r="G432" s="86">
        <f t="shared" ref="G432" si="132">G433+G434</f>
        <v>754.19999999999993</v>
      </c>
      <c r="H432" s="106">
        <f t="shared" si="126"/>
        <v>81.368000863092021</v>
      </c>
      <c r="I432" s="1"/>
    </row>
    <row r="433" spans="1:9" ht="32.25" customHeight="1" outlineLevel="7" x14ac:dyDescent="0.25">
      <c r="A433" s="85" t="s">
        <v>138</v>
      </c>
      <c r="B433" s="84" t="s">
        <v>142</v>
      </c>
      <c r="C433" s="84" t="s">
        <v>626</v>
      </c>
      <c r="D433" s="85" t="s">
        <v>7</v>
      </c>
      <c r="E433" s="41" t="s">
        <v>281</v>
      </c>
      <c r="F433" s="86">
        <f>884.1-105.1</f>
        <v>779</v>
      </c>
      <c r="G433" s="86">
        <v>606.29999999999995</v>
      </c>
      <c r="H433" s="106">
        <f t="shared" si="126"/>
        <v>77.830551989730424</v>
      </c>
      <c r="I433" s="1"/>
    </row>
    <row r="434" spans="1:9" ht="32.25" customHeight="1" outlineLevel="7" x14ac:dyDescent="0.25">
      <c r="A434" s="85" t="s">
        <v>138</v>
      </c>
      <c r="B434" s="84" t="s">
        <v>142</v>
      </c>
      <c r="C434" s="84" t="s">
        <v>626</v>
      </c>
      <c r="D434" s="85">
        <v>600</v>
      </c>
      <c r="E434" s="41" t="s">
        <v>307</v>
      </c>
      <c r="F434" s="86">
        <f>162.9-15</f>
        <v>147.9</v>
      </c>
      <c r="G434" s="86">
        <v>147.9</v>
      </c>
      <c r="H434" s="106">
        <f t="shared" si="126"/>
        <v>100</v>
      </c>
      <c r="I434" s="1"/>
    </row>
    <row r="435" spans="1:9" ht="42" customHeight="1" outlineLevel="7" x14ac:dyDescent="0.25">
      <c r="A435" s="85" t="s">
        <v>138</v>
      </c>
      <c r="B435" s="84" t="s">
        <v>142</v>
      </c>
      <c r="C435" s="84" t="s">
        <v>801</v>
      </c>
      <c r="D435" s="85"/>
      <c r="E435" s="41" t="s">
        <v>800</v>
      </c>
      <c r="F435" s="86">
        <f>F436</f>
        <v>15</v>
      </c>
      <c r="G435" s="86">
        <f>G436</f>
        <v>15</v>
      </c>
      <c r="H435" s="106">
        <f t="shared" si="126"/>
        <v>100</v>
      </c>
      <c r="I435" s="1"/>
    </row>
    <row r="436" spans="1:9" ht="32.25" customHeight="1" outlineLevel="7" x14ac:dyDescent="0.25">
      <c r="A436" s="85" t="s">
        <v>138</v>
      </c>
      <c r="B436" s="84" t="s">
        <v>142</v>
      </c>
      <c r="C436" s="84" t="s">
        <v>801</v>
      </c>
      <c r="D436" s="85">
        <v>600</v>
      </c>
      <c r="E436" s="41" t="s">
        <v>307</v>
      </c>
      <c r="F436" s="86">
        <v>15</v>
      </c>
      <c r="G436" s="86">
        <v>15</v>
      </c>
      <c r="H436" s="106">
        <f t="shared" si="126"/>
        <v>100</v>
      </c>
      <c r="I436" s="1"/>
    </row>
    <row r="437" spans="1:9" outlineLevel="2" x14ac:dyDescent="0.25">
      <c r="A437" s="85" t="s">
        <v>138</v>
      </c>
      <c r="B437" s="84" t="s">
        <v>149</v>
      </c>
      <c r="C437" s="84"/>
      <c r="D437" s="85"/>
      <c r="E437" s="41" t="s">
        <v>267</v>
      </c>
      <c r="F437" s="86">
        <f>F438+F480</f>
        <v>334182.30000000005</v>
      </c>
      <c r="G437" s="86">
        <f>G438+G480</f>
        <v>239742.69999999998</v>
      </c>
      <c r="H437" s="106">
        <f t="shared" si="126"/>
        <v>71.740095151658224</v>
      </c>
      <c r="I437" s="1"/>
    </row>
    <row r="438" spans="1:9" ht="38.25" outlineLevel="3" x14ac:dyDescent="0.25">
      <c r="A438" s="85" t="s">
        <v>138</v>
      </c>
      <c r="B438" s="84" t="s">
        <v>149</v>
      </c>
      <c r="C438" s="84" t="s">
        <v>143</v>
      </c>
      <c r="D438" s="85"/>
      <c r="E438" s="41" t="s">
        <v>668</v>
      </c>
      <c r="F438" s="86">
        <f>F439</f>
        <v>333520.80000000005</v>
      </c>
      <c r="G438" s="86">
        <f>G439</f>
        <v>239081.19999999998</v>
      </c>
      <c r="H438" s="106">
        <f t="shared" si="126"/>
        <v>71.684044893152077</v>
      </c>
      <c r="I438" s="1"/>
    </row>
    <row r="439" spans="1:9" ht="25.5" outlineLevel="4" x14ac:dyDescent="0.25">
      <c r="A439" s="85" t="s">
        <v>138</v>
      </c>
      <c r="B439" s="84" t="s">
        <v>149</v>
      </c>
      <c r="C439" s="84" t="s">
        <v>150</v>
      </c>
      <c r="D439" s="85"/>
      <c r="E439" s="41" t="s">
        <v>427</v>
      </c>
      <c r="F439" s="86">
        <f>F440+F467+F474+F477</f>
        <v>333520.80000000005</v>
      </c>
      <c r="G439" s="86">
        <f>G440+G467+G474+G477</f>
        <v>239081.19999999998</v>
      </c>
      <c r="H439" s="106">
        <f t="shared" si="126"/>
        <v>71.684044893152077</v>
      </c>
      <c r="I439" s="1"/>
    </row>
    <row r="440" spans="1:9" ht="51" outlineLevel="5" x14ac:dyDescent="0.25">
      <c r="A440" s="85" t="s">
        <v>138</v>
      </c>
      <c r="B440" s="84" t="s">
        <v>149</v>
      </c>
      <c r="C440" s="84" t="s">
        <v>151</v>
      </c>
      <c r="D440" s="85"/>
      <c r="E440" s="41" t="s">
        <v>710</v>
      </c>
      <c r="F440" s="86">
        <f>F444+F450+F446+F456+F454+F463+F452+F460+F441+F458+F465+F448</f>
        <v>314376.10000000003</v>
      </c>
      <c r="G440" s="86">
        <f t="shared" ref="G440" si="133">G444+G450+G446+G456+G454+G463+G452+G460+G441+G458+G465+G448</f>
        <v>226361.1</v>
      </c>
      <c r="H440" s="106">
        <f t="shared" si="126"/>
        <v>72.003278875207116</v>
      </c>
      <c r="I440" s="1"/>
    </row>
    <row r="441" spans="1:9" ht="43.5" customHeight="1" outlineLevel="5" x14ac:dyDescent="0.25">
      <c r="A441" s="85" t="s">
        <v>138</v>
      </c>
      <c r="B441" s="84" t="s">
        <v>149</v>
      </c>
      <c r="C441" s="84" t="s">
        <v>650</v>
      </c>
      <c r="D441" s="85"/>
      <c r="E441" s="41" t="s">
        <v>651</v>
      </c>
      <c r="F441" s="86">
        <f>F442+F443</f>
        <v>8101.5</v>
      </c>
      <c r="G441" s="86">
        <f>G442+G443</f>
        <v>8101.5</v>
      </c>
      <c r="H441" s="106">
        <f t="shared" si="126"/>
        <v>100</v>
      </c>
      <c r="I441" s="1"/>
    </row>
    <row r="442" spans="1:9" ht="28.5" customHeight="1" outlineLevel="5" x14ac:dyDescent="0.25">
      <c r="A442" s="85" t="s">
        <v>138</v>
      </c>
      <c r="B442" s="84" t="s">
        <v>149</v>
      </c>
      <c r="C442" s="84" t="s">
        <v>650</v>
      </c>
      <c r="D442" s="85">
        <v>200</v>
      </c>
      <c r="E442" s="41" t="s">
        <v>281</v>
      </c>
      <c r="F442" s="86">
        <f>7985.7-167.3</f>
        <v>7818.4</v>
      </c>
      <c r="G442" s="86">
        <v>7818.4</v>
      </c>
      <c r="H442" s="106">
        <f t="shared" si="126"/>
        <v>100</v>
      </c>
      <c r="I442" s="1"/>
    </row>
    <row r="443" spans="1:9" ht="28.5" customHeight="1" outlineLevel="5" x14ac:dyDescent="0.25">
      <c r="A443" s="85" t="s">
        <v>138</v>
      </c>
      <c r="B443" s="84" t="s">
        <v>149</v>
      </c>
      <c r="C443" s="84" t="s">
        <v>650</v>
      </c>
      <c r="D443" s="85">
        <v>600</v>
      </c>
      <c r="E443" s="41" t="s">
        <v>307</v>
      </c>
      <c r="F443" s="86">
        <v>283.10000000000002</v>
      </c>
      <c r="G443" s="86">
        <v>283.10000000000002</v>
      </c>
      <c r="H443" s="106">
        <f t="shared" si="126"/>
        <v>100</v>
      </c>
      <c r="I443" s="1"/>
    </row>
    <row r="444" spans="1:9" ht="51" outlineLevel="6" x14ac:dyDescent="0.25">
      <c r="A444" s="85" t="s">
        <v>138</v>
      </c>
      <c r="B444" s="84" t="s">
        <v>149</v>
      </c>
      <c r="C444" s="84" t="s">
        <v>152</v>
      </c>
      <c r="D444" s="85"/>
      <c r="E444" s="41" t="s">
        <v>782</v>
      </c>
      <c r="F444" s="86">
        <f>F445</f>
        <v>197244.30000000002</v>
      </c>
      <c r="G444" s="86">
        <f>G445</f>
        <v>148231.70000000001</v>
      </c>
      <c r="H444" s="106">
        <f t="shared" si="126"/>
        <v>75.151322497025262</v>
      </c>
      <c r="I444" s="1"/>
    </row>
    <row r="445" spans="1:9" ht="25.5" outlineLevel="7" x14ac:dyDescent="0.25">
      <c r="A445" s="85" t="s">
        <v>138</v>
      </c>
      <c r="B445" s="84" t="s">
        <v>149</v>
      </c>
      <c r="C445" s="84" t="s">
        <v>152</v>
      </c>
      <c r="D445" s="85" t="s">
        <v>38</v>
      </c>
      <c r="E445" s="41" t="s">
        <v>307</v>
      </c>
      <c r="F445" s="86">
        <f>197245.2-0.9</f>
        <v>197244.30000000002</v>
      </c>
      <c r="G445" s="86">
        <v>148231.70000000001</v>
      </c>
      <c r="H445" s="106">
        <f t="shared" si="126"/>
        <v>75.151322497025262</v>
      </c>
      <c r="I445" s="1"/>
    </row>
    <row r="446" spans="1:9" ht="38.25" outlineLevel="7" x14ac:dyDescent="0.25">
      <c r="A446" s="85" t="s">
        <v>138</v>
      </c>
      <c r="B446" s="84" t="s">
        <v>149</v>
      </c>
      <c r="C446" s="84" t="s">
        <v>533</v>
      </c>
      <c r="D446" s="85"/>
      <c r="E446" s="41" t="s">
        <v>534</v>
      </c>
      <c r="F446" s="86">
        <f>F447</f>
        <v>160.69999999999999</v>
      </c>
      <c r="G446" s="86">
        <f>G447</f>
        <v>102</v>
      </c>
      <c r="H446" s="106">
        <f t="shared" si="126"/>
        <v>63.472308649657748</v>
      </c>
      <c r="I446" s="1"/>
    </row>
    <row r="447" spans="1:9" ht="25.5" outlineLevel="7" x14ac:dyDescent="0.25">
      <c r="A447" s="85" t="s">
        <v>138</v>
      </c>
      <c r="B447" s="84" t="s">
        <v>149</v>
      </c>
      <c r="C447" s="84" t="s">
        <v>533</v>
      </c>
      <c r="D447" s="85">
        <v>600</v>
      </c>
      <c r="E447" s="41" t="s">
        <v>307</v>
      </c>
      <c r="F447" s="86">
        <v>160.69999999999999</v>
      </c>
      <c r="G447" s="86">
        <v>102</v>
      </c>
      <c r="H447" s="106">
        <f t="shared" si="126"/>
        <v>63.472308649657748</v>
      </c>
      <c r="I447" s="1"/>
    </row>
    <row r="448" spans="1:9" ht="29.25" customHeight="1" outlineLevel="7" x14ac:dyDescent="0.25">
      <c r="A448" s="85" t="s">
        <v>138</v>
      </c>
      <c r="B448" s="84" t="s">
        <v>149</v>
      </c>
      <c r="C448" s="84" t="s">
        <v>871</v>
      </c>
      <c r="D448" s="85"/>
      <c r="E448" s="41" t="s">
        <v>872</v>
      </c>
      <c r="F448" s="86">
        <f>F449</f>
        <v>392.5</v>
      </c>
      <c r="G448" s="86">
        <f t="shared" ref="G448" si="134">G449</f>
        <v>392.5</v>
      </c>
      <c r="H448" s="106">
        <f t="shared" si="126"/>
        <v>100</v>
      </c>
      <c r="I448" s="1"/>
    </row>
    <row r="449" spans="1:9" ht="25.5" outlineLevel="7" x14ac:dyDescent="0.25">
      <c r="A449" s="85" t="s">
        <v>138</v>
      </c>
      <c r="B449" s="84" t="s">
        <v>149</v>
      </c>
      <c r="C449" s="84" t="s">
        <v>871</v>
      </c>
      <c r="D449" s="85">
        <v>600</v>
      </c>
      <c r="E449" s="41" t="s">
        <v>307</v>
      </c>
      <c r="F449" s="86">
        <v>392.5</v>
      </c>
      <c r="G449" s="86">
        <v>392.5</v>
      </c>
      <c r="H449" s="106">
        <f t="shared" si="126"/>
        <v>100</v>
      </c>
      <c r="I449" s="1"/>
    </row>
    <row r="450" spans="1:9" ht="51" outlineLevel="6" x14ac:dyDescent="0.25">
      <c r="A450" s="85" t="s">
        <v>138</v>
      </c>
      <c r="B450" s="84" t="s">
        <v>149</v>
      </c>
      <c r="C450" s="84" t="s">
        <v>153</v>
      </c>
      <c r="D450" s="85"/>
      <c r="E450" s="41" t="s">
        <v>783</v>
      </c>
      <c r="F450" s="86">
        <f>F451</f>
        <v>74820.400000000009</v>
      </c>
      <c r="G450" s="86">
        <f>G451</f>
        <v>46413.5</v>
      </c>
      <c r="H450" s="106">
        <f t="shared" si="126"/>
        <v>62.033215540146799</v>
      </c>
      <c r="I450" s="1"/>
    </row>
    <row r="451" spans="1:9" ht="25.5" outlineLevel="7" x14ac:dyDescent="0.25">
      <c r="A451" s="85" t="s">
        <v>138</v>
      </c>
      <c r="B451" s="84" t="s">
        <v>149</v>
      </c>
      <c r="C451" s="84" t="s">
        <v>153</v>
      </c>
      <c r="D451" s="85" t="s">
        <v>38</v>
      </c>
      <c r="E451" s="41" t="s">
        <v>307</v>
      </c>
      <c r="F451" s="86">
        <f>73472.3-23.4+44.5+1327</f>
        <v>74820.400000000009</v>
      </c>
      <c r="G451" s="86">
        <v>46413.5</v>
      </c>
      <c r="H451" s="106">
        <f t="shared" si="126"/>
        <v>62.033215540146799</v>
      </c>
      <c r="I451" s="1"/>
    </row>
    <row r="452" spans="1:9" ht="25.5" outlineLevel="7" x14ac:dyDescent="0.25">
      <c r="A452" s="85" t="s">
        <v>138</v>
      </c>
      <c r="B452" s="84" t="s">
        <v>149</v>
      </c>
      <c r="C452" s="84" t="s">
        <v>578</v>
      </c>
      <c r="D452" s="85"/>
      <c r="E452" s="41" t="s">
        <v>596</v>
      </c>
      <c r="F452" s="86">
        <f>F453</f>
        <v>300</v>
      </c>
      <c r="G452" s="86">
        <f>G453</f>
        <v>67.900000000000006</v>
      </c>
      <c r="H452" s="106">
        <f t="shared" si="126"/>
        <v>22.633333333333336</v>
      </c>
      <c r="I452" s="1"/>
    </row>
    <row r="453" spans="1:9" ht="25.5" outlineLevel="7" x14ac:dyDescent="0.25">
      <c r="A453" s="85" t="s">
        <v>138</v>
      </c>
      <c r="B453" s="84" t="s">
        <v>149</v>
      </c>
      <c r="C453" s="84" t="s">
        <v>578</v>
      </c>
      <c r="D453" s="85" t="s">
        <v>38</v>
      </c>
      <c r="E453" s="41" t="s">
        <v>307</v>
      </c>
      <c r="F453" s="86">
        <v>300</v>
      </c>
      <c r="G453" s="86">
        <v>67.900000000000006</v>
      </c>
      <c r="H453" s="106">
        <f t="shared" si="126"/>
        <v>22.633333333333336</v>
      </c>
      <c r="I453" s="1"/>
    </row>
    <row r="454" spans="1:9" ht="76.5" outlineLevel="7" x14ac:dyDescent="0.25">
      <c r="A454" s="85" t="s">
        <v>138</v>
      </c>
      <c r="B454" s="84" t="s">
        <v>149</v>
      </c>
      <c r="C454" s="84" t="s">
        <v>571</v>
      </c>
      <c r="D454" s="85"/>
      <c r="E454" s="41" t="s">
        <v>602</v>
      </c>
      <c r="F454" s="86">
        <f>F455</f>
        <v>3274.2000000000003</v>
      </c>
      <c r="G454" s="86">
        <f>G455</f>
        <v>1571.9</v>
      </c>
      <c r="H454" s="106">
        <f t="shared" si="126"/>
        <v>48.008673874534239</v>
      </c>
      <c r="I454" s="1"/>
    </row>
    <row r="455" spans="1:9" ht="25.5" outlineLevel="7" x14ac:dyDescent="0.25">
      <c r="A455" s="85" t="s">
        <v>138</v>
      </c>
      <c r="B455" s="84" t="s">
        <v>149</v>
      </c>
      <c r="C455" s="84" t="s">
        <v>571</v>
      </c>
      <c r="D455" s="85">
        <v>600</v>
      </c>
      <c r="E455" s="41" t="s">
        <v>572</v>
      </c>
      <c r="F455" s="86">
        <f>2786.3+487.9</f>
        <v>3274.2000000000003</v>
      </c>
      <c r="G455" s="86">
        <v>1571.9</v>
      </c>
      <c r="H455" s="106">
        <f t="shared" si="126"/>
        <v>48.008673874534239</v>
      </c>
      <c r="I455" s="1"/>
    </row>
    <row r="456" spans="1:9" ht="40.5" customHeight="1" outlineLevel="7" x14ac:dyDescent="0.25">
      <c r="A456" s="21" t="s">
        <v>138</v>
      </c>
      <c r="B456" s="22" t="s">
        <v>149</v>
      </c>
      <c r="C456" s="22" t="s">
        <v>622</v>
      </c>
      <c r="D456" s="21"/>
      <c r="E456" s="23" t="s">
        <v>566</v>
      </c>
      <c r="F456" s="24">
        <f>F457</f>
        <v>10047.099999999999</v>
      </c>
      <c r="G456" s="24">
        <f>G457</f>
        <v>7299.6</v>
      </c>
      <c r="H456" s="106">
        <f t="shared" si="126"/>
        <v>72.653800599177885</v>
      </c>
      <c r="I456" s="1"/>
    </row>
    <row r="457" spans="1:9" ht="25.5" outlineLevel="7" x14ac:dyDescent="0.25">
      <c r="A457" s="21" t="s">
        <v>138</v>
      </c>
      <c r="B457" s="22" t="s">
        <v>149</v>
      </c>
      <c r="C457" s="22" t="s">
        <v>622</v>
      </c>
      <c r="D457" s="21" t="s">
        <v>38</v>
      </c>
      <c r="E457" s="23" t="s">
        <v>307</v>
      </c>
      <c r="F457" s="24">
        <f>8831.9+1153-171.7+233.9</f>
        <v>10047.099999999999</v>
      </c>
      <c r="G457" s="24">
        <v>7299.6</v>
      </c>
      <c r="H457" s="106">
        <f t="shared" si="126"/>
        <v>72.653800599177885</v>
      </c>
      <c r="I457" s="1"/>
    </row>
    <row r="458" spans="1:9" ht="38.25" outlineLevel="7" x14ac:dyDescent="0.25">
      <c r="A458" s="21">
        <v>803</v>
      </c>
      <c r="B458" s="22" t="s">
        <v>149</v>
      </c>
      <c r="C458" s="84" t="s">
        <v>793</v>
      </c>
      <c r="D458" s="85"/>
      <c r="E458" s="41" t="s">
        <v>567</v>
      </c>
      <c r="F458" s="24">
        <f>F459</f>
        <v>17030.199999999997</v>
      </c>
      <c r="G458" s="24">
        <f t="shared" ref="G458" si="135">G459</f>
        <v>11353.5</v>
      </c>
      <c r="H458" s="106">
        <f t="shared" si="126"/>
        <v>66.666862397388186</v>
      </c>
      <c r="I458" s="1"/>
    </row>
    <row r="459" spans="1:9" ht="25.5" outlineLevel="7" x14ac:dyDescent="0.25">
      <c r="A459" s="21">
        <v>803</v>
      </c>
      <c r="B459" s="22" t="s">
        <v>149</v>
      </c>
      <c r="C459" s="84" t="s">
        <v>793</v>
      </c>
      <c r="D459" s="85" t="s">
        <v>38</v>
      </c>
      <c r="E459" s="41" t="s">
        <v>307</v>
      </c>
      <c r="F459" s="24">
        <f>17967.6-937.4</f>
        <v>17030.199999999997</v>
      </c>
      <c r="G459" s="24">
        <v>11353.5</v>
      </c>
      <c r="H459" s="106">
        <f t="shared" si="126"/>
        <v>66.666862397388186</v>
      </c>
      <c r="I459" s="1"/>
    </row>
    <row r="460" spans="1:9" ht="25.5" outlineLevel="7" x14ac:dyDescent="0.25">
      <c r="A460" s="21" t="s">
        <v>138</v>
      </c>
      <c r="B460" s="22" t="s">
        <v>149</v>
      </c>
      <c r="C460" s="22" t="s">
        <v>649</v>
      </c>
      <c r="D460" s="21"/>
      <c r="E460" s="23" t="s">
        <v>648</v>
      </c>
      <c r="F460" s="24">
        <f>F461+F462</f>
        <v>2373.2000000000003</v>
      </c>
      <c r="G460" s="24">
        <f t="shared" ref="G460" si="136">G461+G462</f>
        <v>2373.2000000000003</v>
      </c>
      <c r="H460" s="106">
        <f t="shared" si="126"/>
        <v>100</v>
      </c>
      <c r="I460" s="1"/>
    </row>
    <row r="461" spans="1:9" ht="25.5" outlineLevel="7" x14ac:dyDescent="0.25">
      <c r="A461" s="21" t="s">
        <v>138</v>
      </c>
      <c r="B461" s="22" t="s">
        <v>149</v>
      </c>
      <c r="C461" s="22" t="s">
        <v>649</v>
      </c>
      <c r="D461" s="21">
        <v>200</v>
      </c>
      <c r="E461" s="41" t="s">
        <v>281</v>
      </c>
      <c r="F461" s="24">
        <f>2122.9-44.5</f>
        <v>2078.4</v>
      </c>
      <c r="G461" s="24">
        <v>2078.4</v>
      </c>
      <c r="H461" s="106">
        <f t="shared" si="126"/>
        <v>100</v>
      </c>
      <c r="I461" s="1"/>
    </row>
    <row r="462" spans="1:9" ht="25.5" outlineLevel="7" x14ac:dyDescent="0.25">
      <c r="A462" s="21" t="s">
        <v>138</v>
      </c>
      <c r="B462" s="22" t="s">
        <v>149</v>
      </c>
      <c r="C462" s="22" t="s">
        <v>649</v>
      </c>
      <c r="D462" s="21">
        <v>600</v>
      </c>
      <c r="E462" s="41" t="s">
        <v>307</v>
      </c>
      <c r="F462" s="24">
        <v>294.8</v>
      </c>
      <c r="G462" s="24">
        <v>294.8</v>
      </c>
      <c r="H462" s="106">
        <f t="shared" si="126"/>
        <v>100</v>
      </c>
      <c r="I462" s="1"/>
    </row>
    <row r="463" spans="1:9" ht="38.25" outlineLevel="7" x14ac:dyDescent="0.25">
      <c r="A463" s="85" t="s">
        <v>138</v>
      </c>
      <c r="B463" s="84" t="s">
        <v>149</v>
      </c>
      <c r="C463" s="84" t="s">
        <v>574</v>
      </c>
      <c r="D463" s="85"/>
      <c r="E463" s="41" t="s">
        <v>785</v>
      </c>
      <c r="F463" s="86">
        <f>F464</f>
        <v>163.30000000000001</v>
      </c>
      <c r="G463" s="86">
        <f>G464</f>
        <v>102.4</v>
      </c>
      <c r="H463" s="106">
        <f t="shared" si="126"/>
        <v>62.706674831598285</v>
      </c>
      <c r="I463" s="1"/>
    </row>
    <row r="464" spans="1:9" ht="25.5" outlineLevel="7" x14ac:dyDescent="0.25">
      <c r="A464" s="85" t="s">
        <v>138</v>
      </c>
      <c r="B464" s="84" t="s">
        <v>149</v>
      </c>
      <c r="C464" s="84" t="s">
        <v>574</v>
      </c>
      <c r="D464" s="85" t="s">
        <v>38</v>
      </c>
      <c r="E464" s="41" t="s">
        <v>307</v>
      </c>
      <c r="F464" s="86">
        <v>163.30000000000001</v>
      </c>
      <c r="G464" s="86">
        <v>102.4</v>
      </c>
      <c r="H464" s="106">
        <f t="shared" si="126"/>
        <v>62.706674831598285</v>
      </c>
      <c r="I464" s="1"/>
    </row>
    <row r="465" spans="1:9" ht="64.5" customHeight="1" outlineLevel="7" x14ac:dyDescent="0.25">
      <c r="A465" s="85">
        <v>803</v>
      </c>
      <c r="B465" s="84" t="s">
        <v>149</v>
      </c>
      <c r="C465" s="84" t="s">
        <v>812</v>
      </c>
      <c r="D465" s="85"/>
      <c r="E465" s="41" t="s">
        <v>813</v>
      </c>
      <c r="F465" s="86">
        <f>F466</f>
        <v>468.7</v>
      </c>
      <c r="G465" s="86">
        <f t="shared" ref="G465" si="137">G466</f>
        <v>351.4</v>
      </c>
      <c r="H465" s="106">
        <f t="shared" si="126"/>
        <v>74.973330488585447</v>
      </c>
      <c r="I465" s="1"/>
    </row>
    <row r="466" spans="1:9" ht="25.5" outlineLevel="7" x14ac:dyDescent="0.25">
      <c r="A466" s="85">
        <v>803</v>
      </c>
      <c r="B466" s="84" t="s">
        <v>149</v>
      </c>
      <c r="C466" s="84" t="s">
        <v>812</v>
      </c>
      <c r="D466" s="85">
        <v>600</v>
      </c>
      <c r="E466" s="41" t="s">
        <v>307</v>
      </c>
      <c r="F466" s="86">
        <v>468.7</v>
      </c>
      <c r="G466" s="86">
        <v>351.4</v>
      </c>
      <c r="H466" s="106">
        <f t="shared" ref="H466:H529" si="138">G466/F466*100</f>
        <v>74.973330488585447</v>
      </c>
      <c r="I466" s="1"/>
    </row>
    <row r="467" spans="1:9" outlineLevel="5" x14ac:dyDescent="0.25">
      <c r="A467" s="85" t="s">
        <v>138</v>
      </c>
      <c r="B467" s="84" t="s">
        <v>149</v>
      </c>
      <c r="C467" s="84" t="s">
        <v>154</v>
      </c>
      <c r="D467" s="85"/>
      <c r="E467" s="41" t="s">
        <v>433</v>
      </c>
      <c r="F467" s="86">
        <f>F470+F472+F468</f>
        <v>17707.400000000001</v>
      </c>
      <c r="G467" s="86">
        <f>G470+G472+G468</f>
        <v>11656.4</v>
      </c>
      <c r="H467" s="106">
        <f t="shared" si="138"/>
        <v>65.827845985294275</v>
      </c>
      <c r="I467" s="1"/>
    </row>
    <row r="468" spans="1:9" ht="114.75" outlineLevel="5" x14ac:dyDescent="0.25">
      <c r="A468" s="85" t="s">
        <v>138</v>
      </c>
      <c r="B468" s="84" t="s">
        <v>149</v>
      </c>
      <c r="C468" s="84" t="s">
        <v>535</v>
      </c>
      <c r="D468" s="85"/>
      <c r="E468" s="41" t="s">
        <v>739</v>
      </c>
      <c r="F468" s="86">
        <f>F469</f>
        <v>1816.9</v>
      </c>
      <c r="G468" s="86">
        <f>G469</f>
        <v>1816.9</v>
      </c>
      <c r="H468" s="106">
        <f t="shared" si="138"/>
        <v>100</v>
      </c>
      <c r="I468" s="1"/>
    </row>
    <row r="469" spans="1:9" ht="25.5" outlineLevel="5" x14ac:dyDescent="0.25">
      <c r="A469" s="85" t="s">
        <v>138</v>
      </c>
      <c r="B469" s="84" t="s">
        <v>149</v>
      </c>
      <c r="C469" s="84" t="s">
        <v>535</v>
      </c>
      <c r="D469" s="85">
        <v>600</v>
      </c>
      <c r="E469" s="41" t="s">
        <v>307</v>
      </c>
      <c r="F469" s="86">
        <v>1816.9</v>
      </c>
      <c r="G469" s="86">
        <v>1816.9</v>
      </c>
      <c r="H469" s="106">
        <f t="shared" si="138"/>
        <v>100</v>
      </c>
      <c r="I469" s="1"/>
    </row>
    <row r="470" spans="1:9" ht="25.5" outlineLevel="6" x14ac:dyDescent="0.25">
      <c r="A470" s="85" t="s">
        <v>138</v>
      </c>
      <c r="B470" s="84" t="s">
        <v>149</v>
      </c>
      <c r="C470" s="84" t="s">
        <v>155</v>
      </c>
      <c r="D470" s="85"/>
      <c r="E470" s="41" t="s">
        <v>434</v>
      </c>
      <c r="F470" s="86">
        <f>F471</f>
        <v>7207.9</v>
      </c>
      <c r="G470" s="86">
        <f>G471</f>
        <v>4838</v>
      </c>
      <c r="H470" s="106">
        <f t="shared" si="138"/>
        <v>67.120798013290965</v>
      </c>
      <c r="I470" s="1"/>
    </row>
    <row r="471" spans="1:9" ht="25.5" outlineLevel="7" x14ac:dyDescent="0.25">
      <c r="A471" s="85" t="s">
        <v>138</v>
      </c>
      <c r="B471" s="84" t="s">
        <v>149</v>
      </c>
      <c r="C471" s="84" t="s">
        <v>155</v>
      </c>
      <c r="D471" s="85" t="s">
        <v>38</v>
      </c>
      <c r="E471" s="41" t="s">
        <v>307</v>
      </c>
      <c r="F471" s="86">
        <v>7207.9</v>
      </c>
      <c r="G471" s="86">
        <v>4838</v>
      </c>
      <c r="H471" s="106">
        <f t="shared" si="138"/>
        <v>67.120798013290965</v>
      </c>
      <c r="I471" s="1"/>
    </row>
    <row r="472" spans="1:9" ht="25.5" outlineLevel="6" x14ac:dyDescent="0.25">
      <c r="A472" s="85" t="s">
        <v>138</v>
      </c>
      <c r="B472" s="84" t="s">
        <v>149</v>
      </c>
      <c r="C472" s="84" t="s">
        <v>156</v>
      </c>
      <c r="D472" s="85"/>
      <c r="E472" s="41" t="s">
        <v>435</v>
      </c>
      <c r="F472" s="86">
        <f>F473</f>
        <v>8682.6</v>
      </c>
      <c r="G472" s="86">
        <f>G473</f>
        <v>5001.5</v>
      </c>
      <c r="H472" s="106">
        <f t="shared" si="138"/>
        <v>57.60371317347338</v>
      </c>
      <c r="I472" s="1"/>
    </row>
    <row r="473" spans="1:9" ht="25.5" outlineLevel="7" x14ac:dyDescent="0.25">
      <c r="A473" s="85" t="s">
        <v>138</v>
      </c>
      <c r="B473" s="84" t="s">
        <v>149</v>
      </c>
      <c r="C473" s="84" t="s">
        <v>156</v>
      </c>
      <c r="D473" s="85" t="s">
        <v>38</v>
      </c>
      <c r="E473" s="41" t="s">
        <v>307</v>
      </c>
      <c r="F473" s="86">
        <v>8682.6</v>
      </c>
      <c r="G473" s="86">
        <v>5001.5</v>
      </c>
      <c r="H473" s="106">
        <f t="shared" si="138"/>
        <v>57.60371317347338</v>
      </c>
      <c r="I473" s="1"/>
    </row>
    <row r="474" spans="1:9" ht="25.5" outlineLevel="7" x14ac:dyDescent="0.25">
      <c r="A474" s="85" t="s">
        <v>138</v>
      </c>
      <c r="B474" s="84" t="s">
        <v>149</v>
      </c>
      <c r="C474" s="84" t="s">
        <v>580</v>
      </c>
      <c r="D474" s="85"/>
      <c r="E474" s="41" t="s">
        <v>581</v>
      </c>
      <c r="F474" s="86">
        <f t="shared" ref="F474:G475" si="139">F475</f>
        <v>81.599999999999994</v>
      </c>
      <c r="G474" s="86">
        <f t="shared" si="139"/>
        <v>46.9</v>
      </c>
      <c r="H474" s="106">
        <f t="shared" si="138"/>
        <v>57.475490196078439</v>
      </c>
      <c r="I474" s="1"/>
    </row>
    <row r="475" spans="1:9" ht="51" outlineLevel="7" x14ac:dyDescent="0.25">
      <c r="A475" s="85" t="s">
        <v>138</v>
      </c>
      <c r="B475" s="84" t="s">
        <v>149</v>
      </c>
      <c r="C475" s="84" t="s">
        <v>579</v>
      </c>
      <c r="D475" s="85"/>
      <c r="E475" s="41" t="s">
        <v>711</v>
      </c>
      <c r="F475" s="86">
        <f t="shared" si="139"/>
        <v>81.599999999999994</v>
      </c>
      <c r="G475" s="86">
        <f>G476</f>
        <v>46.9</v>
      </c>
      <c r="H475" s="106">
        <f t="shared" si="138"/>
        <v>57.475490196078439</v>
      </c>
      <c r="I475" s="1"/>
    </row>
    <row r="476" spans="1:9" ht="25.5" outlineLevel="7" x14ac:dyDescent="0.25">
      <c r="A476" s="85" t="s">
        <v>138</v>
      </c>
      <c r="B476" s="84" t="s">
        <v>149</v>
      </c>
      <c r="C476" s="84" t="s">
        <v>579</v>
      </c>
      <c r="D476" s="85">
        <v>600</v>
      </c>
      <c r="E476" s="41" t="s">
        <v>307</v>
      </c>
      <c r="F476" s="86">
        <v>81.599999999999994</v>
      </c>
      <c r="G476" s="86">
        <v>46.9</v>
      </c>
      <c r="H476" s="106">
        <f t="shared" si="138"/>
        <v>57.475490196078439</v>
      </c>
      <c r="I476" s="1"/>
    </row>
    <row r="477" spans="1:9" ht="66.75" customHeight="1" outlineLevel="7" x14ac:dyDescent="0.25">
      <c r="A477" s="85">
        <v>803</v>
      </c>
      <c r="B477" s="84" t="s">
        <v>149</v>
      </c>
      <c r="C477" s="84" t="s">
        <v>794</v>
      </c>
      <c r="D477" s="85"/>
      <c r="E477" s="41" t="s">
        <v>629</v>
      </c>
      <c r="F477" s="86">
        <f>F478</f>
        <v>1355.6999999999998</v>
      </c>
      <c r="G477" s="86">
        <f t="shared" ref="G477" si="140">G478</f>
        <v>1016.8</v>
      </c>
      <c r="H477" s="106">
        <f t="shared" si="138"/>
        <v>75.001844065796277</v>
      </c>
      <c r="I477" s="1"/>
    </row>
    <row r="478" spans="1:9" ht="64.5" customHeight="1" outlineLevel="7" x14ac:dyDescent="0.25">
      <c r="A478" s="85">
        <v>803</v>
      </c>
      <c r="B478" s="84" t="s">
        <v>149</v>
      </c>
      <c r="C478" s="84" t="s">
        <v>795</v>
      </c>
      <c r="D478" s="85"/>
      <c r="E478" s="41" t="s">
        <v>811</v>
      </c>
      <c r="F478" s="86">
        <f>F479</f>
        <v>1355.6999999999998</v>
      </c>
      <c r="G478" s="86">
        <f t="shared" ref="G478" si="141">G479</f>
        <v>1016.8</v>
      </c>
      <c r="H478" s="106">
        <f t="shared" si="138"/>
        <v>75.001844065796277</v>
      </c>
      <c r="I478" s="1"/>
    </row>
    <row r="479" spans="1:9" ht="25.5" outlineLevel="7" x14ac:dyDescent="0.25">
      <c r="A479" s="85">
        <v>803</v>
      </c>
      <c r="B479" s="84" t="s">
        <v>149</v>
      </c>
      <c r="C479" s="84" t="s">
        <v>795</v>
      </c>
      <c r="D479" s="85">
        <v>600</v>
      </c>
      <c r="E479" s="41" t="s">
        <v>307</v>
      </c>
      <c r="F479" s="86">
        <f>1351.6+4.1</f>
        <v>1355.6999999999998</v>
      </c>
      <c r="G479" s="86">
        <v>1016.8</v>
      </c>
      <c r="H479" s="106">
        <f t="shared" si="138"/>
        <v>75.001844065796277</v>
      </c>
      <c r="I479" s="1"/>
    </row>
    <row r="480" spans="1:9" ht="51" outlineLevel="3" x14ac:dyDescent="0.25">
      <c r="A480" s="85" t="s">
        <v>138</v>
      </c>
      <c r="B480" s="84" t="s">
        <v>149</v>
      </c>
      <c r="C480" s="84" t="s">
        <v>43</v>
      </c>
      <c r="D480" s="85"/>
      <c r="E480" s="41" t="s">
        <v>671</v>
      </c>
      <c r="F480" s="86">
        <f>F481</f>
        <v>661.5</v>
      </c>
      <c r="G480" s="86">
        <f t="shared" ref="G480" si="142">G481</f>
        <v>661.5</v>
      </c>
      <c r="H480" s="106">
        <f t="shared" si="138"/>
        <v>100</v>
      </c>
      <c r="I480" s="1"/>
    </row>
    <row r="481" spans="1:9" ht="25.5" outlineLevel="4" x14ac:dyDescent="0.25">
      <c r="A481" s="85" t="s">
        <v>138</v>
      </c>
      <c r="B481" s="84" t="s">
        <v>149</v>
      </c>
      <c r="C481" s="84" t="s">
        <v>157</v>
      </c>
      <c r="D481" s="85"/>
      <c r="E481" s="41" t="s">
        <v>436</v>
      </c>
      <c r="F481" s="86">
        <f>F482</f>
        <v>661.5</v>
      </c>
      <c r="G481" s="86">
        <f t="shared" ref="G481:G483" si="143">G482</f>
        <v>661.5</v>
      </c>
      <c r="H481" s="106">
        <f t="shared" si="138"/>
        <v>100</v>
      </c>
      <c r="I481" s="1"/>
    </row>
    <row r="482" spans="1:9" ht="52.5" customHeight="1" outlineLevel="5" x14ac:dyDescent="0.25">
      <c r="A482" s="85" t="s">
        <v>138</v>
      </c>
      <c r="B482" s="84" t="s">
        <v>149</v>
      </c>
      <c r="C482" s="84" t="s">
        <v>158</v>
      </c>
      <c r="D482" s="85"/>
      <c r="E482" s="41" t="s">
        <v>437</v>
      </c>
      <c r="F482" s="86">
        <f>F483</f>
        <v>661.5</v>
      </c>
      <c r="G482" s="86">
        <f t="shared" si="143"/>
        <v>661.5</v>
      </c>
      <c r="H482" s="106">
        <f t="shared" si="138"/>
        <v>100</v>
      </c>
      <c r="I482" s="1"/>
    </row>
    <row r="483" spans="1:9" ht="26.25" customHeight="1" outlineLevel="6" x14ac:dyDescent="0.25">
      <c r="A483" s="85" t="s">
        <v>138</v>
      </c>
      <c r="B483" s="84" t="s">
        <v>149</v>
      </c>
      <c r="C483" s="84" t="s">
        <v>159</v>
      </c>
      <c r="D483" s="85"/>
      <c r="E483" s="41" t="s">
        <v>438</v>
      </c>
      <c r="F483" s="86">
        <f>F484</f>
        <v>661.5</v>
      </c>
      <c r="G483" s="86">
        <f t="shared" si="143"/>
        <v>661.5</v>
      </c>
      <c r="H483" s="106">
        <f t="shared" si="138"/>
        <v>100</v>
      </c>
      <c r="I483" s="1"/>
    </row>
    <row r="484" spans="1:9" ht="25.5" outlineLevel="7" x14ac:dyDescent="0.25">
      <c r="A484" s="85" t="s">
        <v>138</v>
      </c>
      <c r="B484" s="84" t="s">
        <v>149</v>
      </c>
      <c r="C484" s="84" t="s">
        <v>159</v>
      </c>
      <c r="D484" s="85" t="s">
        <v>38</v>
      </c>
      <c r="E484" s="41" t="s">
        <v>307</v>
      </c>
      <c r="F484" s="86">
        <f>420+241.5</f>
        <v>661.5</v>
      </c>
      <c r="G484" s="86">
        <v>661.5</v>
      </c>
      <c r="H484" s="106">
        <f t="shared" si="138"/>
        <v>100</v>
      </c>
      <c r="I484" s="1"/>
    </row>
    <row r="485" spans="1:9" outlineLevel="2" x14ac:dyDescent="0.25">
      <c r="A485" s="85" t="s">
        <v>138</v>
      </c>
      <c r="B485" s="84" t="s">
        <v>163</v>
      </c>
      <c r="C485" s="84"/>
      <c r="D485" s="85"/>
      <c r="E485" s="41" t="s">
        <v>268</v>
      </c>
      <c r="F485" s="86">
        <f>F486+F498</f>
        <v>26924.6</v>
      </c>
      <c r="G485" s="86">
        <f t="shared" ref="G485" si="144">G486+G498</f>
        <v>24702.2</v>
      </c>
      <c r="H485" s="106">
        <f t="shared" si="138"/>
        <v>91.745838378286038</v>
      </c>
      <c r="I485" s="1"/>
    </row>
    <row r="486" spans="1:9" ht="38.25" outlineLevel="3" x14ac:dyDescent="0.25">
      <c r="A486" s="85" t="s">
        <v>138</v>
      </c>
      <c r="B486" s="84" t="s">
        <v>163</v>
      </c>
      <c r="C486" s="84" t="s">
        <v>143</v>
      </c>
      <c r="D486" s="85"/>
      <c r="E486" s="41" t="s">
        <v>668</v>
      </c>
      <c r="F486" s="86">
        <f>F487</f>
        <v>26874.6</v>
      </c>
      <c r="G486" s="86">
        <f t="shared" ref="G486" si="145">G487</f>
        <v>24702.2</v>
      </c>
      <c r="H486" s="106">
        <f t="shared" si="138"/>
        <v>91.916530850691743</v>
      </c>
      <c r="I486" s="1"/>
    </row>
    <row r="487" spans="1:9" ht="25.5" outlineLevel="4" x14ac:dyDescent="0.25">
      <c r="A487" s="85" t="s">
        <v>138</v>
      </c>
      <c r="B487" s="84" t="s">
        <v>163</v>
      </c>
      <c r="C487" s="84" t="s">
        <v>164</v>
      </c>
      <c r="D487" s="85"/>
      <c r="E487" s="41" t="s">
        <v>442</v>
      </c>
      <c r="F487" s="86">
        <f>F488+F495</f>
        <v>26874.6</v>
      </c>
      <c r="G487" s="86">
        <f>G488+G495</f>
        <v>24702.2</v>
      </c>
      <c r="H487" s="106">
        <f t="shared" si="138"/>
        <v>91.916530850691743</v>
      </c>
      <c r="I487" s="1"/>
    </row>
    <row r="488" spans="1:9" ht="25.5" outlineLevel="5" x14ac:dyDescent="0.25">
      <c r="A488" s="85" t="s">
        <v>138</v>
      </c>
      <c r="B488" s="84" t="s">
        <v>163</v>
      </c>
      <c r="C488" s="84" t="s">
        <v>165</v>
      </c>
      <c r="D488" s="85"/>
      <c r="E488" s="41" t="s">
        <v>443</v>
      </c>
      <c r="F488" s="86">
        <f>F491+F489+F493</f>
        <v>24843.1</v>
      </c>
      <c r="G488" s="86">
        <f t="shared" ref="G488" si="146">G491+G489+G493</f>
        <v>22921.3</v>
      </c>
      <c r="H488" s="106">
        <f t="shared" si="138"/>
        <v>92.264250435734681</v>
      </c>
      <c r="I488" s="1"/>
    </row>
    <row r="489" spans="1:9" ht="51" outlineLevel="5" x14ac:dyDescent="0.25">
      <c r="A489" s="85" t="s">
        <v>138</v>
      </c>
      <c r="B489" s="85" t="s">
        <v>163</v>
      </c>
      <c r="C489" s="84" t="s">
        <v>540</v>
      </c>
      <c r="D489" s="84"/>
      <c r="E489" s="41" t="s">
        <v>541</v>
      </c>
      <c r="F489" s="86">
        <f>F490</f>
        <v>7677.8</v>
      </c>
      <c r="G489" s="86">
        <f t="shared" ref="G489" si="147">G490</f>
        <v>7677.8</v>
      </c>
      <c r="H489" s="106">
        <f t="shared" si="138"/>
        <v>100</v>
      </c>
      <c r="I489" s="1"/>
    </row>
    <row r="490" spans="1:9" ht="25.5" outlineLevel="5" x14ac:dyDescent="0.25">
      <c r="A490" s="85" t="s">
        <v>138</v>
      </c>
      <c r="B490" s="85" t="s">
        <v>163</v>
      </c>
      <c r="C490" s="84" t="s">
        <v>540</v>
      </c>
      <c r="D490" s="84" t="s">
        <v>38</v>
      </c>
      <c r="E490" s="41" t="s">
        <v>307</v>
      </c>
      <c r="F490" s="86">
        <v>7677.8</v>
      </c>
      <c r="G490" s="86">
        <v>7677.8</v>
      </c>
      <c r="H490" s="106">
        <f t="shared" si="138"/>
        <v>100</v>
      </c>
      <c r="I490" s="1"/>
    </row>
    <row r="491" spans="1:9" ht="38.25" outlineLevel="6" x14ac:dyDescent="0.25">
      <c r="A491" s="85" t="s">
        <v>138</v>
      </c>
      <c r="B491" s="84" t="s">
        <v>163</v>
      </c>
      <c r="C491" s="84" t="s">
        <v>166</v>
      </c>
      <c r="D491" s="85"/>
      <c r="E491" s="41" t="s">
        <v>557</v>
      </c>
      <c r="F491" s="86">
        <f>F492</f>
        <v>17087.7</v>
      </c>
      <c r="G491" s="86">
        <f>G492</f>
        <v>15215.4</v>
      </c>
      <c r="H491" s="106">
        <f t="shared" si="138"/>
        <v>89.042995839112336</v>
      </c>
      <c r="I491" s="1"/>
    </row>
    <row r="492" spans="1:9" ht="25.5" outlineLevel="7" x14ac:dyDescent="0.25">
      <c r="A492" s="85" t="s">
        <v>138</v>
      </c>
      <c r="B492" s="84" t="s">
        <v>163</v>
      </c>
      <c r="C492" s="84" t="s">
        <v>166</v>
      </c>
      <c r="D492" s="85" t="s">
        <v>38</v>
      </c>
      <c r="E492" s="41" t="s">
        <v>307</v>
      </c>
      <c r="F492" s="86">
        <v>17087.7</v>
      </c>
      <c r="G492" s="86">
        <v>15215.4</v>
      </c>
      <c r="H492" s="106">
        <f t="shared" si="138"/>
        <v>89.042995839112336</v>
      </c>
      <c r="I492" s="1"/>
    </row>
    <row r="493" spans="1:9" ht="38.25" outlineLevel="7" x14ac:dyDescent="0.25">
      <c r="A493" s="85" t="s">
        <v>138</v>
      </c>
      <c r="B493" s="84" t="s">
        <v>163</v>
      </c>
      <c r="C493" s="84" t="s">
        <v>550</v>
      </c>
      <c r="D493" s="85"/>
      <c r="E493" s="41" t="s">
        <v>549</v>
      </c>
      <c r="F493" s="86">
        <f>F494</f>
        <v>77.599999999999994</v>
      </c>
      <c r="G493" s="86">
        <f>G494</f>
        <v>28.1</v>
      </c>
      <c r="H493" s="106">
        <f t="shared" si="138"/>
        <v>36.211340206185568</v>
      </c>
      <c r="I493" s="1"/>
    </row>
    <row r="494" spans="1:9" ht="25.5" outlineLevel="7" x14ac:dyDescent="0.25">
      <c r="A494" s="85" t="s">
        <v>138</v>
      </c>
      <c r="B494" s="84" t="s">
        <v>163</v>
      </c>
      <c r="C494" s="84" t="s">
        <v>550</v>
      </c>
      <c r="D494" s="85" t="s">
        <v>38</v>
      </c>
      <c r="E494" s="41" t="s">
        <v>307</v>
      </c>
      <c r="F494" s="86">
        <v>77.599999999999994</v>
      </c>
      <c r="G494" s="86">
        <v>28.1</v>
      </c>
      <c r="H494" s="106">
        <f t="shared" si="138"/>
        <v>36.211340206185568</v>
      </c>
      <c r="I494" s="1"/>
    </row>
    <row r="495" spans="1:9" ht="89.25" outlineLevel="7" x14ac:dyDescent="0.25">
      <c r="A495" s="85" t="s">
        <v>138</v>
      </c>
      <c r="B495" s="84" t="s">
        <v>163</v>
      </c>
      <c r="C495" s="84" t="s">
        <v>598</v>
      </c>
      <c r="D495" s="85"/>
      <c r="E495" s="41" t="s">
        <v>600</v>
      </c>
      <c r="F495" s="86">
        <f>F496</f>
        <v>2031.5</v>
      </c>
      <c r="G495" s="86">
        <f t="shared" ref="G495:G496" si="148">G496</f>
        <v>1780.9</v>
      </c>
      <c r="H495" s="106">
        <f t="shared" si="138"/>
        <v>87.664287472311102</v>
      </c>
      <c r="I495" s="1"/>
    </row>
    <row r="496" spans="1:9" ht="38.25" outlineLevel="7" x14ac:dyDescent="0.25">
      <c r="A496" s="85" t="s">
        <v>138</v>
      </c>
      <c r="B496" s="84" t="s">
        <v>163</v>
      </c>
      <c r="C496" s="84" t="s">
        <v>599</v>
      </c>
      <c r="D496" s="85"/>
      <c r="E496" s="41" t="s">
        <v>634</v>
      </c>
      <c r="F496" s="86">
        <f>F497</f>
        <v>2031.5</v>
      </c>
      <c r="G496" s="86">
        <f t="shared" si="148"/>
        <v>1780.9</v>
      </c>
      <c r="H496" s="106">
        <f t="shared" si="138"/>
        <v>87.664287472311102</v>
      </c>
      <c r="I496" s="1"/>
    </row>
    <row r="497" spans="1:9" ht="25.5" outlineLevel="7" x14ac:dyDescent="0.25">
      <c r="A497" s="85" t="s">
        <v>138</v>
      </c>
      <c r="B497" s="84" t="s">
        <v>163</v>
      </c>
      <c r="C497" s="84" t="s">
        <v>599</v>
      </c>
      <c r="D497" s="85">
        <v>600</v>
      </c>
      <c r="E497" s="41" t="s">
        <v>307</v>
      </c>
      <c r="F497" s="86">
        <v>2031.5</v>
      </c>
      <c r="G497" s="86">
        <v>1780.9</v>
      </c>
      <c r="H497" s="106">
        <f t="shared" si="138"/>
        <v>87.664287472311102</v>
      </c>
      <c r="I497" s="1"/>
    </row>
    <row r="498" spans="1:9" ht="51" outlineLevel="7" x14ac:dyDescent="0.25">
      <c r="A498" s="85" t="s">
        <v>138</v>
      </c>
      <c r="B498" s="84" t="s">
        <v>163</v>
      </c>
      <c r="C498" s="84" t="s">
        <v>43</v>
      </c>
      <c r="D498" s="85"/>
      <c r="E498" s="41" t="s">
        <v>671</v>
      </c>
      <c r="F498" s="86">
        <f>F499</f>
        <v>50</v>
      </c>
      <c r="G498" s="86">
        <f t="shared" ref="G498" si="149">G499</f>
        <v>0</v>
      </c>
      <c r="H498" s="106">
        <f t="shared" si="138"/>
        <v>0</v>
      </c>
      <c r="I498" s="1"/>
    </row>
    <row r="499" spans="1:9" ht="61.5" customHeight="1" outlineLevel="7" x14ac:dyDescent="0.25">
      <c r="A499" s="85" t="s">
        <v>138</v>
      </c>
      <c r="B499" s="84" t="s">
        <v>163</v>
      </c>
      <c r="C499" s="84" t="s">
        <v>160</v>
      </c>
      <c r="D499" s="85"/>
      <c r="E499" s="41" t="s">
        <v>728</v>
      </c>
      <c r="F499" s="86">
        <f>F500</f>
        <v>50</v>
      </c>
      <c r="G499" s="86">
        <f t="shared" ref="G499" si="150">G500</f>
        <v>0</v>
      </c>
      <c r="H499" s="106">
        <f t="shared" si="138"/>
        <v>0</v>
      </c>
      <c r="I499" s="1"/>
    </row>
    <row r="500" spans="1:9" ht="38.25" outlineLevel="7" x14ac:dyDescent="0.25">
      <c r="A500" s="85" t="s">
        <v>138</v>
      </c>
      <c r="B500" s="84" t="s">
        <v>163</v>
      </c>
      <c r="C500" s="84" t="s">
        <v>161</v>
      </c>
      <c r="D500" s="85"/>
      <c r="E500" s="41" t="s">
        <v>712</v>
      </c>
      <c r="F500" s="86">
        <f>F501</f>
        <v>50</v>
      </c>
      <c r="G500" s="86">
        <f t="shared" ref="G500" si="151">G501</f>
        <v>0</v>
      </c>
      <c r="H500" s="106">
        <f t="shared" si="138"/>
        <v>0</v>
      </c>
      <c r="I500" s="1"/>
    </row>
    <row r="501" spans="1:9" ht="38.25" outlineLevel="7" x14ac:dyDescent="0.25">
      <c r="A501" s="85" t="s">
        <v>138</v>
      </c>
      <c r="B501" s="84" t="s">
        <v>163</v>
      </c>
      <c r="C501" s="84" t="s">
        <v>162</v>
      </c>
      <c r="D501" s="85"/>
      <c r="E501" s="41" t="s">
        <v>601</v>
      </c>
      <c r="F501" s="86">
        <f>F502</f>
        <v>50</v>
      </c>
      <c r="G501" s="86">
        <f t="shared" ref="G501" si="152">G502</f>
        <v>0</v>
      </c>
      <c r="H501" s="106">
        <f t="shared" si="138"/>
        <v>0</v>
      </c>
      <c r="I501" s="1"/>
    </row>
    <row r="502" spans="1:9" ht="25.5" outlineLevel="7" x14ac:dyDescent="0.25">
      <c r="A502" s="85" t="s">
        <v>138</v>
      </c>
      <c r="B502" s="84" t="s">
        <v>163</v>
      </c>
      <c r="C502" s="84" t="s">
        <v>162</v>
      </c>
      <c r="D502" s="85" t="s">
        <v>38</v>
      </c>
      <c r="E502" s="41" t="s">
        <v>307</v>
      </c>
      <c r="F502" s="86">
        <v>50</v>
      </c>
      <c r="G502" s="86">
        <v>0</v>
      </c>
      <c r="H502" s="106">
        <f t="shared" si="138"/>
        <v>0</v>
      </c>
      <c r="I502" s="1"/>
    </row>
    <row r="503" spans="1:9" ht="25.5" outlineLevel="2" x14ac:dyDescent="0.25">
      <c r="A503" s="85" t="s">
        <v>138</v>
      </c>
      <c r="B503" s="84" t="s">
        <v>167</v>
      </c>
      <c r="C503" s="84"/>
      <c r="D503" s="85"/>
      <c r="E503" s="41" t="s">
        <v>269</v>
      </c>
      <c r="F503" s="86">
        <f>F504</f>
        <v>100</v>
      </c>
      <c r="G503" s="86">
        <f t="shared" ref="G503:G507" si="153">G504</f>
        <v>0</v>
      </c>
      <c r="H503" s="106">
        <f t="shared" si="138"/>
        <v>0</v>
      </c>
      <c r="I503" s="1"/>
    </row>
    <row r="504" spans="1:9" ht="38.25" outlineLevel="3" x14ac:dyDescent="0.25">
      <c r="A504" s="85" t="s">
        <v>138</v>
      </c>
      <c r="B504" s="84" t="s">
        <v>167</v>
      </c>
      <c r="C504" s="84" t="s">
        <v>143</v>
      </c>
      <c r="D504" s="85"/>
      <c r="E504" s="41" t="s">
        <v>668</v>
      </c>
      <c r="F504" s="86">
        <f>F505+F509</f>
        <v>100</v>
      </c>
      <c r="G504" s="86">
        <f>G505+G509</f>
        <v>0</v>
      </c>
      <c r="H504" s="106">
        <f t="shared" si="138"/>
        <v>0</v>
      </c>
      <c r="I504" s="1"/>
    </row>
    <row r="505" spans="1:9" ht="25.5" outlineLevel="4" x14ac:dyDescent="0.25">
      <c r="A505" s="85" t="s">
        <v>138</v>
      </c>
      <c r="B505" s="84" t="s">
        <v>167</v>
      </c>
      <c r="C505" s="84" t="s">
        <v>144</v>
      </c>
      <c r="D505" s="85"/>
      <c r="E505" s="41" t="s">
        <v>421</v>
      </c>
      <c r="F505" s="86">
        <f>F506</f>
        <v>50</v>
      </c>
      <c r="G505" s="86">
        <f t="shared" si="153"/>
        <v>0</v>
      </c>
      <c r="H505" s="106">
        <f t="shared" si="138"/>
        <v>0</v>
      </c>
      <c r="I505" s="1"/>
    </row>
    <row r="506" spans="1:9" ht="25.5" outlineLevel="5" x14ac:dyDescent="0.25">
      <c r="A506" s="85" t="s">
        <v>138</v>
      </c>
      <c r="B506" s="84" t="s">
        <v>167</v>
      </c>
      <c r="C506" s="84" t="s">
        <v>168</v>
      </c>
      <c r="D506" s="85"/>
      <c r="E506" s="41" t="s">
        <v>445</v>
      </c>
      <c r="F506" s="86">
        <f>F507</f>
        <v>50</v>
      </c>
      <c r="G506" s="86">
        <f t="shared" si="153"/>
        <v>0</v>
      </c>
      <c r="H506" s="106">
        <f t="shared" si="138"/>
        <v>0</v>
      </c>
      <c r="I506" s="1"/>
    </row>
    <row r="507" spans="1:9" ht="25.5" outlineLevel="6" x14ac:dyDescent="0.25">
      <c r="A507" s="85" t="s">
        <v>138</v>
      </c>
      <c r="B507" s="84" t="s">
        <v>167</v>
      </c>
      <c r="C507" s="84" t="s">
        <v>169</v>
      </c>
      <c r="D507" s="85"/>
      <c r="E507" s="41" t="s">
        <v>446</v>
      </c>
      <c r="F507" s="86">
        <f>F508</f>
        <v>50</v>
      </c>
      <c r="G507" s="86">
        <f t="shared" si="153"/>
        <v>0</v>
      </c>
      <c r="H507" s="106">
        <f t="shared" si="138"/>
        <v>0</v>
      </c>
      <c r="I507" s="1"/>
    </row>
    <row r="508" spans="1:9" ht="25.5" outlineLevel="7" x14ac:dyDescent="0.25">
      <c r="A508" s="85" t="s">
        <v>138</v>
      </c>
      <c r="B508" s="84" t="s">
        <v>167</v>
      </c>
      <c r="C508" s="84" t="s">
        <v>169</v>
      </c>
      <c r="D508" s="85" t="s">
        <v>38</v>
      </c>
      <c r="E508" s="41" t="s">
        <v>307</v>
      </c>
      <c r="F508" s="86">
        <v>50</v>
      </c>
      <c r="G508" s="86">
        <v>0</v>
      </c>
      <c r="H508" s="106">
        <f t="shared" si="138"/>
        <v>0</v>
      </c>
      <c r="I508" s="1"/>
    </row>
    <row r="509" spans="1:9" ht="25.5" outlineLevel="4" x14ac:dyDescent="0.25">
      <c r="A509" s="85" t="s">
        <v>138</v>
      </c>
      <c r="B509" s="84" t="s">
        <v>167</v>
      </c>
      <c r="C509" s="84" t="s">
        <v>150</v>
      </c>
      <c r="D509" s="85"/>
      <c r="E509" s="41" t="s">
        <v>427</v>
      </c>
      <c r="F509" s="86">
        <f>F510</f>
        <v>50</v>
      </c>
      <c r="G509" s="86">
        <f t="shared" ref="G509:G511" si="154">G510</f>
        <v>0</v>
      </c>
      <c r="H509" s="106">
        <f t="shared" si="138"/>
        <v>0</v>
      </c>
      <c r="I509" s="1"/>
    </row>
    <row r="510" spans="1:9" ht="51" outlineLevel="5" x14ac:dyDescent="0.25">
      <c r="A510" s="85" t="s">
        <v>138</v>
      </c>
      <c r="B510" s="84" t="s">
        <v>167</v>
      </c>
      <c r="C510" s="84" t="s">
        <v>151</v>
      </c>
      <c r="D510" s="85"/>
      <c r="E510" s="41" t="s">
        <v>710</v>
      </c>
      <c r="F510" s="86">
        <f>F511</f>
        <v>50</v>
      </c>
      <c r="G510" s="86">
        <f t="shared" si="154"/>
        <v>0</v>
      </c>
      <c r="H510" s="106">
        <f t="shared" si="138"/>
        <v>0</v>
      </c>
      <c r="I510" s="1"/>
    </row>
    <row r="511" spans="1:9" outlineLevel="6" x14ac:dyDescent="0.25">
      <c r="A511" s="85" t="s">
        <v>138</v>
      </c>
      <c r="B511" s="84" t="s">
        <v>167</v>
      </c>
      <c r="C511" s="84" t="s">
        <v>170</v>
      </c>
      <c r="D511" s="85"/>
      <c r="E511" s="41" t="s">
        <v>447</v>
      </c>
      <c r="F511" s="86">
        <f>F512</f>
        <v>50</v>
      </c>
      <c r="G511" s="86">
        <f t="shared" si="154"/>
        <v>0</v>
      </c>
      <c r="H511" s="106">
        <f t="shared" si="138"/>
        <v>0</v>
      </c>
      <c r="I511" s="1"/>
    </row>
    <row r="512" spans="1:9" ht="25.5" outlineLevel="7" x14ac:dyDescent="0.25">
      <c r="A512" s="85" t="s">
        <v>138</v>
      </c>
      <c r="B512" s="84" t="s">
        <v>167</v>
      </c>
      <c r="C512" s="84" t="s">
        <v>170</v>
      </c>
      <c r="D512" s="85" t="s">
        <v>38</v>
      </c>
      <c r="E512" s="41" t="s">
        <v>307</v>
      </c>
      <c r="F512" s="86">
        <v>50</v>
      </c>
      <c r="G512" s="86">
        <v>0</v>
      </c>
      <c r="H512" s="106">
        <f t="shared" si="138"/>
        <v>0</v>
      </c>
      <c r="I512" s="1"/>
    </row>
    <row r="513" spans="1:9" outlineLevel="2" x14ac:dyDescent="0.25">
      <c r="A513" s="85" t="s">
        <v>138</v>
      </c>
      <c r="B513" s="84" t="s">
        <v>175</v>
      </c>
      <c r="C513" s="84"/>
      <c r="D513" s="85"/>
      <c r="E513" s="41" t="s">
        <v>271</v>
      </c>
      <c r="F513" s="86">
        <f>F514</f>
        <v>17083.599999999999</v>
      </c>
      <c r="G513" s="86">
        <f>G514</f>
        <v>13784.9</v>
      </c>
      <c r="H513" s="106">
        <f t="shared" si="138"/>
        <v>80.690837996675185</v>
      </c>
      <c r="I513" s="1"/>
    </row>
    <row r="514" spans="1:9" ht="38.25" outlineLevel="3" x14ac:dyDescent="0.25">
      <c r="A514" s="85" t="s">
        <v>138</v>
      </c>
      <c r="B514" s="84" t="s">
        <v>175</v>
      </c>
      <c r="C514" s="84" t="s">
        <v>143</v>
      </c>
      <c r="D514" s="85"/>
      <c r="E514" s="41" t="s">
        <v>668</v>
      </c>
      <c r="F514" s="86">
        <f>F524+F515</f>
        <v>17083.599999999999</v>
      </c>
      <c r="G514" s="86">
        <f>G524+G515</f>
        <v>13784.9</v>
      </c>
      <c r="H514" s="106">
        <f t="shared" si="138"/>
        <v>80.690837996675185</v>
      </c>
      <c r="I514" s="1"/>
    </row>
    <row r="515" spans="1:9" ht="25.5" outlineLevel="4" x14ac:dyDescent="0.25">
      <c r="A515" s="85" t="s">
        <v>138</v>
      </c>
      <c r="B515" s="84" t="s">
        <v>175</v>
      </c>
      <c r="C515" s="84" t="s">
        <v>172</v>
      </c>
      <c r="D515" s="85"/>
      <c r="E515" s="41" t="s">
        <v>448</v>
      </c>
      <c r="F515" s="86">
        <f>F516+F519</f>
        <v>10912.3</v>
      </c>
      <c r="G515" s="86">
        <f>G516+G519</f>
        <v>9533.6</v>
      </c>
      <c r="H515" s="106">
        <f t="shared" si="138"/>
        <v>87.365633276211256</v>
      </c>
      <c r="I515" s="1"/>
    </row>
    <row r="516" spans="1:9" ht="25.5" outlineLevel="5" x14ac:dyDescent="0.25">
      <c r="A516" s="85" t="s">
        <v>138</v>
      </c>
      <c r="B516" s="84" t="s">
        <v>175</v>
      </c>
      <c r="C516" s="84" t="s">
        <v>173</v>
      </c>
      <c r="D516" s="85"/>
      <c r="E516" s="41" t="s">
        <v>449</v>
      </c>
      <c r="F516" s="86">
        <f t="shared" ref="F516:G517" si="155">F517</f>
        <v>8530</v>
      </c>
      <c r="G516" s="86">
        <f t="shared" si="155"/>
        <v>7174</v>
      </c>
      <c r="H516" s="106">
        <f t="shared" si="138"/>
        <v>84.103165298944901</v>
      </c>
      <c r="I516" s="1"/>
    </row>
    <row r="517" spans="1:9" ht="38.25" outlineLevel="6" x14ac:dyDescent="0.25">
      <c r="A517" s="85" t="s">
        <v>138</v>
      </c>
      <c r="B517" s="84" t="s">
        <v>175</v>
      </c>
      <c r="C517" s="84" t="s">
        <v>174</v>
      </c>
      <c r="D517" s="85"/>
      <c r="E517" s="41" t="s">
        <v>450</v>
      </c>
      <c r="F517" s="86">
        <f t="shared" si="155"/>
        <v>8530</v>
      </c>
      <c r="G517" s="86">
        <f t="shared" si="155"/>
        <v>7174</v>
      </c>
      <c r="H517" s="106">
        <f t="shared" si="138"/>
        <v>84.103165298944901</v>
      </c>
      <c r="I517" s="1"/>
    </row>
    <row r="518" spans="1:9" ht="25.5" outlineLevel="7" x14ac:dyDescent="0.25">
      <c r="A518" s="85" t="s">
        <v>138</v>
      </c>
      <c r="B518" s="84" t="s">
        <v>175</v>
      </c>
      <c r="C518" s="84" t="s">
        <v>174</v>
      </c>
      <c r="D518" s="85" t="s">
        <v>38</v>
      </c>
      <c r="E518" s="41" t="s">
        <v>307</v>
      </c>
      <c r="F518" s="86">
        <f>7395.4+432+345+92.6+265</f>
        <v>8530</v>
      </c>
      <c r="G518" s="86">
        <v>7174</v>
      </c>
      <c r="H518" s="106">
        <f t="shared" si="138"/>
        <v>84.103165298944901</v>
      </c>
      <c r="I518" s="70"/>
    </row>
    <row r="519" spans="1:9" ht="30.75" customHeight="1" outlineLevel="7" x14ac:dyDescent="0.25">
      <c r="A519" s="85" t="s">
        <v>138</v>
      </c>
      <c r="B519" s="84" t="s">
        <v>175</v>
      </c>
      <c r="C519" s="84" t="s">
        <v>537</v>
      </c>
      <c r="D519" s="84"/>
      <c r="E519" s="41" t="s">
        <v>538</v>
      </c>
      <c r="F519" s="86">
        <f>F522+F520</f>
        <v>2382.3000000000002</v>
      </c>
      <c r="G519" s="86">
        <f>G522+G520</f>
        <v>2359.6</v>
      </c>
      <c r="H519" s="106">
        <f t="shared" si="138"/>
        <v>99.047139319145344</v>
      </c>
      <c r="I519" s="1"/>
    </row>
    <row r="520" spans="1:9" ht="25.5" outlineLevel="7" x14ac:dyDescent="0.25">
      <c r="A520" s="85" t="s">
        <v>138</v>
      </c>
      <c r="B520" s="84" t="s">
        <v>175</v>
      </c>
      <c r="C520" s="84" t="s">
        <v>552</v>
      </c>
      <c r="D520" s="84"/>
      <c r="E520" s="41" t="s">
        <v>553</v>
      </c>
      <c r="F520" s="86">
        <f>F521</f>
        <v>989.2</v>
      </c>
      <c r="G520" s="86">
        <f>G521</f>
        <v>969.6</v>
      </c>
      <c r="H520" s="106">
        <f t="shared" si="138"/>
        <v>98.018600889607768</v>
      </c>
      <c r="I520" s="1"/>
    </row>
    <row r="521" spans="1:9" ht="25.5" outlineLevel="7" x14ac:dyDescent="0.25">
      <c r="A521" s="85" t="s">
        <v>138</v>
      </c>
      <c r="B521" s="84" t="s">
        <v>175</v>
      </c>
      <c r="C521" s="84" t="s">
        <v>552</v>
      </c>
      <c r="D521" s="84" t="s">
        <v>38</v>
      </c>
      <c r="E521" s="41" t="s">
        <v>307</v>
      </c>
      <c r="F521" s="86">
        <f>703.4+262.1+23.7</f>
        <v>989.2</v>
      </c>
      <c r="G521" s="86">
        <v>969.6</v>
      </c>
      <c r="H521" s="106">
        <f t="shared" si="138"/>
        <v>98.018600889607768</v>
      </c>
      <c r="I521" s="1"/>
    </row>
    <row r="522" spans="1:9" ht="59.25" customHeight="1" outlineLevel="7" x14ac:dyDescent="0.25">
      <c r="A522" s="85" t="s">
        <v>138</v>
      </c>
      <c r="B522" s="84" t="s">
        <v>175</v>
      </c>
      <c r="C522" s="84" t="s">
        <v>536</v>
      </c>
      <c r="D522" s="84"/>
      <c r="E522" s="41" t="s">
        <v>539</v>
      </c>
      <c r="F522" s="86">
        <f>F523</f>
        <v>1393.1</v>
      </c>
      <c r="G522" s="86">
        <f>G523</f>
        <v>1390</v>
      </c>
      <c r="H522" s="106">
        <f t="shared" si="138"/>
        <v>99.777474696719551</v>
      </c>
      <c r="I522" s="1"/>
    </row>
    <row r="523" spans="1:9" ht="26.25" customHeight="1" outlineLevel="7" x14ac:dyDescent="0.25">
      <c r="A523" s="85" t="s">
        <v>138</v>
      </c>
      <c r="B523" s="84" t="s">
        <v>175</v>
      </c>
      <c r="C523" s="84" t="s">
        <v>536</v>
      </c>
      <c r="D523" s="84" t="s">
        <v>38</v>
      </c>
      <c r="E523" s="41" t="s">
        <v>307</v>
      </c>
      <c r="F523" s="86">
        <v>1393.1</v>
      </c>
      <c r="G523" s="86">
        <v>1390</v>
      </c>
      <c r="H523" s="106">
        <f t="shared" si="138"/>
        <v>99.777474696719551</v>
      </c>
      <c r="I523" s="1"/>
    </row>
    <row r="524" spans="1:9" ht="38.25" outlineLevel="4" x14ac:dyDescent="0.25">
      <c r="A524" s="85" t="s">
        <v>138</v>
      </c>
      <c r="B524" s="84" t="s">
        <v>175</v>
      </c>
      <c r="C524" s="84" t="s">
        <v>176</v>
      </c>
      <c r="D524" s="85"/>
      <c r="E524" s="41" t="s">
        <v>685</v>
      </c>
      <c r="F524" s="86">
        <f>F525</f>
        <v>6171.3</v>
      </c>
      <c r="G524" s="86">
        <f t="shared" ref="G524:G525" si="156">G525</f>
        <v>4251.2999999999993</v>
      </c>
      <c r="H524" s="106">
        <f t="shared" si="138"/>
        <v>68.88824072723736</v>
      </c>
      <c r="I524" s="1"/>
    </row>
    <row r="525" spans="1:9" ht="25.5" outlineLevel="5" x14ac:dyDescent="0.25">
      <c r="A525" s="85" t="s">
        <v>138</v>
      </c>
      <c r="B525" s="84" t="s">
        <v>175</v>
      </c>
      <c r="C525" s="84" t="s">
        <v>177</v>
      </c>
      <c r="D525" s="85"/>
      <c r="E525" s="41" t="s">
        <v>452</v>
      </c>
      <c r="F525" s="86">
        <f>F526</f>
        <v>6171.3</v>
      </c>
      <c r="G525" s="86">
        <f t="shared" si="156"/>
        <v>4251.2999999999993</v>
      </c>
      <c r="H525" s="106">
        <f t="shared" si="138"/>
        <v>68.88824072723736</v>
      </c>
      <c r="I525" s="1"/>
    </row>
    <row r="526" spans="1:9" ht="38.25" outlineLevel="6" x14ac:dyDescent="0.25">
      <c r="A526" s="85" t="s">
        <v>138</v>
      </c>
      <c r="B526" s="84" t="s">
        <v>175</v>
      </c>
      <c r="C526" s="84" t="s">
        <v>179</v>
      </c>
      <c r="D526" s="85"/>
      <c r="E526" s="41" t="s">
        <v>715</v>
      </c>
      <c r="F526" s="86">
        <f>F527+F528</f>
        <v>6171.3</v>
      </c>
      <c r="G526" s="86">
        <f>G527+G528</f>
        <v>4251.2999999999993</v>
      </c>
      <c r="H526" s="106">
        <f t="shared" si="138"/>
        <v>68.88824072723736</v>
      </c>
      <c r="I526" s="1"/>
    </row>
    <row r="527" spans="1:9" ht="67.5" customHeight="1" outlineLevel="7" x14ac:dyDescent="0.25">
      <c r="A527" s="85" t="s">
        <v>138</v>
      </c>
      <c r="B527" s="84" t="s">
        <v>175</v>
      </c>
      <c r="C527" s="84" t="s">
        <v>179</v>
      </c>
      <c r="D527" s="85" t="s">
        <v>6</v>
      </c>
      <c r="E527" s="41" t="s">
        <v>280</v>
      </c>
      <c r="F527" s="86">
        <v>6051.3</v>
      </c>
      <c r="G527" s="86">
        <v>4200.3999999999996</v>
      </c>
      <c r="H527" s="106">
        <f t="shared" si="138"/>
        <v>69.413183943945924</v>
      </c>
      <c r="I527" s="1"/>
    </row>
    <row r="528" spans="1:9" ht="25.5" outlineLevel="7" x14ac:dyDescent="0.25">
      <c r="A528" s="85" t="s">
        <v>138</v>
      </c>
      <c r="B528" s="84" t="s">
        <v>175</v>
      </c>
      <c r="C528" s="84" t="s">
        <v>179</v>
      </c>
      <c r="D528" s="85" t="s">
        <v>7</v>
      </c>
      <c r="E528" s="41" t="s">
        <v>281</v>
      </c>
      <c r="F528" s="86">
        <v>120</v>
      </c>
      <c r="G528" s="86">
        <v>50.9</v>
      </c>
      <c r="H528" s="106">
        <f t="shared" si="138"/>
        <v>42.416666666666664</v>
      </c>
      <c r="I528" s="1"/>
    </row>
    <row r="529" spans="1:9" outlineLevel="1" x14ac:dyDescent="0.25">
      <c r="A529" s="85" t="s">
        <v>138</v>
      </c>
      <c r="B529" s="84" t="s">
        <v>118</v>
      </c>
      <c r="C529" s="84"/>
      <c r="D529" s="85"/>
      <c r="E529" s="41" t="s">
        <v>232</v>
      </c>
      <c r="F529" s="86">
        <f>F530+F540</f>
        <v>6177.7</v>
      </c>
      <c r="G529" s="86">
        <f>G530+G540</f>
        <v>4168.8</v>
      </c>
      <c r="H529" s="106">
        <f t="shared" si="138"/>
        <v>67.481425125855907</v>
      </c>
      <c r="I529" s="1"/>
    </row>
    <row r="530" spans="1:9" outlineLevel="2" x14ac:dyDescent="0.25">
      <c r="A530" s="85" t="s">
        <v>138</v>
      </c>
      <c r="B530" s="84" t="s">
        <v>122</v>
      </c>
      <c r="C530" s="84"/>
      <c r="D530" s="85"/>
      <c r="E530" s="41" t="s">
        <v>259</v>
      </c>
      <c r="F530" s="86">
        <f>F531</f>
        <v>1296</v>
      </c>
      <c r="G530" s="86">
        <f>G531</f>
        <v>829.6</v>
      </c>
      <c r="H530" s="106">
        <f t="shared" ref="H530:H593" si="157">G530/F530*100</f>
        <v>64.012345679012356</v>
      </c>
      <c r="I530" s="1"/>
    </row>
    <row r="531" spans="1:9" ht="38.25" outlineLevel="3" x14ac:dyDescent="0.25">
      <c r="A531" s="85" t="s">
        <v>138</v>
      </c>
      <c r="B531" s="84" t="s">
        <v>122</v>
      </c>
      <c r="C531" s="84" t="s">
        <v>143</v>
      </c>
      <c r="D531" s="85"/>
      <c r="E531" s="41" t="s">
        <v>668</v>
      </c>
      <c r="F531" s="86">
        <f>F532+F537</f>
        <v>1296</v>
      </c>
      <c r="G531" s="86">
        <f>G532+G537</f>
        <v>829.6</v>
      </c>
      <c r="H531" s="106">
        <f t="shared" si="157"/>
        <v>64.012345679012356</v>
      </c>
      <c r="I531" s="1"/>
    </row>
    <row r="532" spans="1:9" ht="25.5" outlineLevel="4" x14ac:dyDescent="0.25">
      <c r="A532" s="85" t="s">
        <v>138</v>
      </c>
      <c r="B532" s="84" t="s">
        <v>122</v>
      </c>
      <c r="C532" s="84" t="s">
        <v>144</v>
      </c>
      <c r="D532" s="85"/>
      <c r="E532" s="41" t="s">
        <v>421</v>
      </c>
      <c r="F532" s="86">
        <f>F533</f>
        <v>288</v>
      </c>
      <c r="G532" s="86">
        <f t="shared" ref="G532:G534" si="158">G533</f>
        <v>174.1</v>
      </c>
      <c r="H532" s="106">
        <f t="shared" si="157"/>
        <v>60.451388888888893</v>
      </c>
      <c r="I532" s="1"/>
    </row>
    <row r="533" spans="1:9" ht="25.5" outlineLevel="5" x14ac:dyDescent="0.25">
      <c r="A533" s="85" t="s">
        <v>138</v>
      </c>
      <c r="B533" s="84" t="s">
        <v>122</v>
      </c>
      <c r="C533" s="84" t="s">
        <v>168</v>
      </c>
      <c r="D533" s="85"/>
      <c r="E533" s="41" t="s">
        <v>445</v>
      </c>
      <c r="F533" s="86">
        <f>F534</f>
        <v>288</v>
      </c>
      <c r="G533" s="86">
        <f t="shared" si="158"/>
        <v>174.1</v>
      </c>
      <c r="H533" s="106">
        <f t="shared" si="157"/>
        <v>60.451388888888893</v>
      </c>
      <c r="I533" s="1"/>
    </row>
    <row r="534" spans="1:9" ht="63.75" outlineLevel="6" x14ac:dyDescent="0.25">
      <c r="A534" s="85" t="s">
        <v>138</v>
      </c>
      <c r="B534" s="84" t="s">
        <v>122</v>
      </c>
      <c r="C534" s="84" t="s">
        <v>180</v>
      </c>
      <c r="D534" s="85"/>
      <c r="E534" s="41" t="s">
        <v>784</v>
      </c>
      <c r="F534" s="86">
        <f>F535</f>
        <v>288</v>
      </c>
      <c r="G534" s="86">
        <f t="shared" si="158"/>
        <v>174.1</v>
      </c>
      <c r="H534" s="106">
        <f t="shared" si="157"/>
        <v>60.451388888888893</v>
      </c>
      <c r="I534" s="1"/>
    </row>
    <row r="535" spans="1:9" outlineLevel="7" x14ac:dyDescent="0.25">
      <c r="A535" s="85" t="s">
        <v>138</v>
      </c>
      <c r="B535" s="84" t="s">
        <v>122</v>
      </c>
      <c r="C535" s="84" t="s">
        <v>180</v>
      </c>
      <c r="D535" s="85" t="s">
        <v>20</v>
      </c>
      <c r="E535" s="41" t="s">
        <v>292</v>
      </c>
      <c r="F535" s="86">
        <v>288</v>
      </c>
      <c r="G535" s="86">
        <v>174.1</v>
      </c>
      <c r="H535" s="106">
        <f t="shared" si="157"/>
        <v>60.451388888888893</v>
      </c>
      <c r="I535" s="1"/>
    </row>
    <row r="536" spans="1:9" ht="25.5" outlineLevel="4" x14ac:dyDescent="0.25">
      <c r="A536" s="85" t="s">
        <v>138</v>
      </c>
      <c r="B536" s="84" t="s">
        <v>122</v>
      </c>
      <c r="C536" s="84" t="s">
        <v>150</v>
      </c>
      <c r="D536" s="85"/>
      <c r="E536" s="41" t="s">
        <v>427</v>
      </c>
      <c r="F536" s="86">
        <f>F537</f>
        <v>1008</v>
      </c>
      <c r="G536" s="86">
        <f t="shared" ref="G536:G538" si="159">G537</f>
        <v>655.5</v>
      </c>
      <c r="H536" s="106">
        <f t="shared" si="157"/>
        <v>65.029761904761912</v>
      </c>
      <c r="I536" s="1"/>
    </row>
    <row r="537" spans="1:9" ht="51" outlineLevel="5" x14ac:dyDescent="0.25">
      <c r="A537" s="85" t="s">
        <v>138</v>
      </c>
      <c r="B537" s="84" t="s">
        <v>122</v>
      </c>
      <c r="C537" s="84" t="s">
        <v>151</v>
      </c>
      <c r="D537" s="85"/>
      <c r="E537" s="41" t="s">
        <v>710</v>
      </c>
      <c r="F537" s="86">
        <f>F538</f>
        <v>1008</v>
      </c>
      <c r="G537" s="86">
        <f t="shared" si="159"/>
        <v>655.5</v>
      </c>
      <c r="H537" s="106">
        <f t="shared" si="157"/>
        <v>65.029761904761912</v>
      </c>
      <c r="I537" s="1"/>
    </row>
    <row r="538" spans="1:9" ht="63.75" outlineLevel="6" x14ac:dyDescent="0.25">
      <c r="A538" s="85" t="s">
        <v>138</v>
      </c>
      <c r="B538" s="84" t="s">
        <v>122</v>
      </c>
      <c r="C538" s="84" t="s">
        <v>181</v>
      </c>
      <c r="D538" s="85"/>
      <c r="E538" s="41" t="s">
        <v>784</v>
      </c>
      <c r="F538" s="86">
        <f>F539</f>
        <v>1008</v>
      </c>
      <c r="G538" s="86">
        <f t="shared" si="159"/>
        <v>655.5</v>
      </c>
      <c r="H538" s="106">
        <f t="shared" si="157"/>
        <v>65.029761904761912</v>
      </c>
      <c r="I538" s="1"/>
    </row>
    <row r="539" spans="1:9" outlineLevel="7" x14ac:dyDescent="0.25">
      <c r="A539" s="85" t="s">
        <v>138</v>
      </c>
      <c r="B539" s="84" t="s">
        <v>122</v>
      </c>
      <c r="C539" s="84" t="s">
        <v>181</v>
      </c>
      <c r="D539" s="85" t="s">
        <v>20</v>
      </c>
      <c r="E539" s="41" t="s">
        <v>292</v>
      </c>
      <c r="F539" s="86">
        <v>1008</v>
      </c>
      <c r="G539" s="86">
        <v>655.5</v>
      </c>
      <c r="H539" s="106">
        <f t="shared" si="157"/>
        <v>65.029761904761912</v>
      </c>
      <c r="I539" s="1"/>
    </row>
    <row r="540" spans="1:9" ht="23.25" customHeight="1" outlineLevel="2" x14ac:dyDescent="0.25">
      <c r="A540" s="85" t="s">
        <v>138</v>
      </c>
      <c r="B540" s="84" t="s">
        <v>130</v>
      </c>
      <c r="C540" s="84"/>
      <c r="D540" s="85"/>
      <c r="E540" s="41" t="s">
        <v>262</v>
      </c>
      <c r="F540" s="86">
        <f>F541</f>
        <v>4881.7</v>
      </c>
      <c r="G540" s="86">
        <f t="shared" ref="G540:G543" si="160">G541</f>
        <v>3339.2</v>
      </c>
      <c r="H540" s="106">
        <f t="shared" si="157"/>
        <v>68.402400802998955</v>
      </c>
      <c r="I540" s="1"/>
    </row>
    <row r="541" spans="1:9" ht="38.25" outlineLevel="3" x14ac:dyDescent="0.25">
      <c r="A541" s="85" t="s">
        <v>138</v>
      </c>
      <c r="B541" s="84" t="s">
        <v>130</v>
      </c>
      <c r="C541" s="84" t="s">
        <v>143</v>
      </c>
      <c r="D541" s="85"/>
      <c r="E541" s="41" t="s">
        <v>668</v>
      </c>
      <c r="F541" s="86">
        <f>F542</f>
        <v>4881.7</v>
      </c>
      <c r="G541" s="86">
        <f t="shared" si="160"/>
        <v>3339.2</v>
      </c>
      <c r="H541" s="106">
        <f t="shared" si="157"/>
        <v>68.402400802998955</v>
      </c>
      <c r="I541" s="1"/>
    </row>
    <row r="542" spans="1:9" ht="25.5" outlineLevel="4" x14ac:dyDescent="0.25">
      <c r="A542" s="85" t="s">
        <v>138</v>
      </c>
      <c r="B542" s="84" t="s">
        <v>130</v>
      </c>
      <c r="C542" s="84" t="s">
        <v>144</v>
      </c>
      <c r="D542" s="85"/>
      <c r="E542" s="41" t="s">
        <v>421</v>
      </c>
      <c r="F542" s="86">
        <f>F543</f>
        <v>4881.7</v>
      </c>
      <c r="G542" s="86">
        <f t="shared" si="160"/>
        <v>3339.2</v>
      </c>
      <c r="H542" s="106">
        <f t="shared" si="157"/>
        <v>68.402400802998955</v>
      </c>
      <c r="I542" s="1"/>
    </row>
    <row r="543" spans="1:9" ht="25.5" outlineLevel="5" x14ac:dyDescent="0.25">
      <c r="A543" s="85" t="s">
        <v>138</v>
      </c>
      <c r="B543" s="84" t="s">
        <v>130</v>
      </c>
      <c r="C543" s="84" t="s">
        <v>145</v>
      </c>
      <c r="D543" s="85"/>
      <c r="E543" s="41" t="s">
        <v>422</v>
      </c>
      <c r="F543" s="86">
        <f>F544</f>
        <v>4881.7</v>
      </c>
      <c r="G543" s="86">
        <f t="shared" si="160"/>
        <v>3339.2</v>
      </c>
      <c r="H543" s="106">
        <f t="shared" si="157"/>
        <v>68.402400802998955</v>
      </c>
      <c r="I543" s="1"/>
    </row>
    <row r="544" spans="1:9" ht="51" outlineLevel="6" x14ac:dyDescent="0.25">
      <c r="A544" s="85" t="s">
        <v>138</v>
      </c>
      <c r="B544" s="84" t="s">
        <v>130</v>
      </c>
      <c r="C544" s="84" t="s">
        <v>182</v>
      </c>
      <c r="D544" s="85"/>
      <c r="E544" s="41" t="s">
        <v>456</v>
      </c>
      <c r="F544" s="86">
        <f>F545+F546</f>
        <v>4881.7</v>
      </c>
      <c r="G544" s="86">
        <f>G545+G546</f>
        <v>3339.2</v>
      </c>
      <c r="H544" s="106">
        <f t="shared" si="157"/>
        <v>68.402400802998955</v>
      </c>
      <c r="I544" s="1"/>
    </row>
    <row r="545" spans="1:9" ht="25.5" outlineLevel="7" x14ac:dyDescent="0.25">
      <c r="A545" s="85" t="s">
        <v>138</v>
      </c>
      <c r="B545" s="84" t="s">
        <v>130</v>
      </c>
      <c r="C545" s="84" t="s">
        <v>182</v>
      </c>
      <c r="D545" s="85" t="s">
        <v>7</v>
      </c>
      <c r="E545" s="41" t="s">
        <v>281</v>
      </c>
      <c r="F545" s="86">
        <f>141.6-19.6</f>
        <v>122</v>
      </c>
      <c r="G545" s="86">
        <v>72.5</v>
      </c>
      <c r="H545" s="106">
        <f t="shared" si="157"/>
        <v>59.426229508196727</v>
      </c>
      <c r="I545" s="1"/>
    </row>
    <row r="546" spans="1:9" outlineLevel="7" x14ac:dyDescent="0.25">
      <c r="A546" s="85" t="s">
        <v>138</v>
      </c>
      <c r="B546" s="84" t="s">
        <v>130</v>
      </c>
      <c r="C546" s="84" t="s">
        <v>182</v>
      </c>
      <c r="D546" s="85" t="s">
        <v>20</v>
      </c>
      <c r="E546" s="41" t="s">
        <v>292</v>
      </c>
      <c r="F546" s="86">
        <f>5522.3-762.6</f>
        <v>4759.7</v>
      </c>
      <c r="G546" s="86">
        <v>3266.7</v>
      </c>
      <c r="H546" s="106">
        <f t="shared" si="157"/>
        <v>68.632476836775425</v>
      </c>
      <c r="I546" s="1"/>
    </row>
    <row r="547" spans="1:9" outlineLevel="1" x14ac:dyDescent="0.25">
      <c r="A547" s="85" t="s">
        <v>138</v>
      </c>
      <c r="B547" s="84" t="s">
        <v>183</v>
      </c>
      <c r="C547" s="84"/>
      <c r="D547" s="85"/>
      <c r="E547" s="41" t="s">
        <v>235</v>
      </c>
      <c r="F547" s="86">
        <f t="shared" ref="F547:G549" si="161">F548</f>
        <v>4997.2</v>
      </c>
      <c r="G547" s="86">
        <f t="shared" si="161"/>
        <v>4143.8999999999996</v>
      </c>
      <c r="H547" s="106">
        <f t="shared" si="157"/>
        <v>82.924437685103655</v>
      </c>
      <c r="I547" s="1"/>
    </row>
    <row r="548" spans="1:9" outlineLevel="2" x14ac:dyDescent="0.25">
      <c r="A548" s="85" t="s">
        <v>138</v>
      </c>
      <c r="B548" s="84" t="s">
        <v>184</v>
      </c>
      <c r="C548" s="84"/>
      <c r="D548" s="85"/>
      <c r="E548" s="41" t="s">
        <v>272</v>
      </c>
      <c r="F548" s="86">
        <f t="shared" si="161"/>
        <v>4997.2</v>
      </c>
      <c r="G548" s="86">
        <f t="shared" si="161"/>
        <v>4143.8999999999996</v>
      </c>
      <c r="H548" s="106">
        <f t="shared" si="157"/>
        <v>82.924437685103655</v>
      </c>
      <c r="I548" s="1"/>
    </row>
    <row r="549" spans="1:9" ht="38.25" outlineLevel="3" x14ac:dyDescent="0.25">
      <c r="A549" s="85" t="s">
        <v>138</v>
      </c>
      <c r="B549" s="84" t="s">
        <v>184</v>
      </c>
      <c r="C549" s="84" t="s">
        <v>143</v>
      </c>
      <c r="D549" s="85"/>
      <c r="E549" s="41" t="s">
        <v>668</v>
      </c>
      <c r="F549" s="86">
        <f t="shared" si="161"/>
        <v>4997.2</v>
      </c>
      <c r="G549" s="86">
        <f t="shared" si="161"/>
        <v>4143.8999999999996</v>
      </c>
      <c r="H549" s="106">
        <f t="shared" si="157"/>
        <v>82.924437685103655</v>
      </c>
      <c r="I549" s="1"/>
    </row>
    <row r="550" spans="1:9" ht="25.5" outlineLevel="4" x14ac:dyDescent="0.25">
      <c r="A550" s="85" t="s">
        <v>138</v>
      </c>
      <c r="B550" s="84" t="s">
        <v>184</v>
      </c>
      <c r="C550" s="84" t="s">
        <v>164</v>
      </c>
      <c r="D550" s="85"/>
      <c r="E550" s="41" t="s">
        <v>442</v>
      </c>
      <c r="F550" s="86">
        <f>F551+F554</f>
        <v>4997.2</v>
      </c>
      <c r="G550" s="86">
        <f t="shared" ref="G550" si="162">G551+G554</f>
        <v>4143.8999999999996</v>
      </c>
      <c r="H550" s="106">
        <f t="shared" si="157"/>
        <v>82.924437685103655</v>
      </c>
      <c r="I550" s="1"/>
    </row>
    <row r="551" spans="1:9" ht="25.5" outlineLevel="5" x14ac:dyDescent="0.25">
      <c r="A551" s="85" t="s">
        <v>138</v>
      </c>
      <c r="B551" s="84" t="s">
        <v>184</v>
      </c>
      <c r="C551" s="84" t="s">
        <v>165</v>
      </c>
      <c r="D551" s="85"/>
      <c r="E551" s="41" t="s">
        <v>443</v>
      </c>
      <c r="F551" s="86">
        <f>F552</f>
        <v>4537.8999999999996</v>
      </c>
      <c r="G551" s="86">
        <f t="shared" ref="G551" si="163">G552</f>
        <v>3684.6</v>
      </c>
      <c r="H551" s="106">
        <f t="shared" si="157"/>
        <v>81.196147997972631</v>
      </c>
      <c r="I551" s="1"/>
    </row>
    <row r="552" spans="1:9" ht="56.25" customHeight="1" outlineLevel="6" x14ac:dyDescent="0.25">
      <c r="A552" s="85" t="s">
        <v>138</v>
      </c>
      <c r="B552" s="84" t="s">
        <v>184</v>
      </c>
      <c r="C552" s="84" t="s">
        <v>185</v>
      </c>
      <c r="D552" s="85"/>
      <c r="E552" s="41" t="s">
        <v>457</v>
      </c>
      <c r="F552" s="86">
        <f>F553</f>
        <v>4537.8999999999996</v>
      </c>
      <c r="G552" s="86">
        <f>G553</f>
        <v>3684.6</v>
      </c>
      <c r="H552" s="106">
        <f t="shared" si="157"/>
        <v>81.196147997972631</v>
      </c>
      <c r="I552" s="1"/>
    </row>
    <row r="553" spans="1:9" ht="25.5" outlineLevel="7" x14ac:dyDescent="0.25">
      <c r="A553" s="85" t="s">
        <v>138</v>
      </c>
      <c r="B553" s="84" t="s">
        <v>184</v>
      </c>
      <c r="C553" s="84" t="s">
        <v>185</v>
      </c>
      <c r="D553" s="85" t="s">
        <v>38</v>
      </c>
      <c r="E553" s="41" t="s">
        <v>307</v>
      </c>
      <c r="F553" s="86">
        <v>4537.8999999999996</v>
      </c>
      <c r="G553" s="86">
        <v>3684.6</v>
      </c>
      <c r="H553" s="106">
        <f t="shared" si="157"/>
        <v>81.196147997972631</v>
      </c>
    </row>
    <row r="554" spans="1:9" ht="34.5" customHeight="1" outlineLevel="7" x14ac:dyDescent="0.25">
      <c r="A554" s="85">
        <v>803</v>
      </c>
      <c r="B554" s="84" t="s">
        <v>184</v>
      </c>
      <c r="C554" s="84" t="s">
        <v>658</v>
      </c>
      <c r="D554" s="85"/>
      <c r="E554" s="41" t="s">
        <v>657</v>
      </c>
      <c r="F554" s="86">
        <f>+F557+F555</f>
        <v>459.3</v>
      </c>
      <c r="G554" s="86">
        <f t="shared" ref="G554" si="164">+G557+G555</f>
        <v>459.3</v>
      </c>
      <c r="H554" s="106">
        <f t="shared" si="157"/>
        <v>100</v>
      </c>
    </row>
    <row r="555" spans="1:9" ht="87.75" customHeight="1" outlineLevel="7" x14ac:dyDescent="0.25">
      <c r="A555" s="85">
        <v>803</v>
      </c>
      <c r="B555" s="84" t="s">
        <v>184</v>
      </c>
      <c r="C555" s="84" t="s">
        <v>860</v>
      </c>
      <c r="D555" s="85"/>
      <c r="E555" s="41" t="s">
        <v>861</v>
      </c>
      <c r="F555" s="86">
        <f>F556</f>
        <v>400</v>
      </c>
      <c r="G555" s="86">
        <f t="shared" ref="G555" si="165">G556</f>
        <v>400</v>
      </c>
      <c r="H555" s="106">
        <f t="shared" si="157"/>
        <v>100</v>
      </c>
    </row>
    <row r="556" spans="1:9" ht="34.5" customHeight="1" outlineLevel="7" x14ac:dyDescent="0.25">
      <c r="A556" s="85">
        <v>803</v>
      </c>
      <c r="B556" s="84" t="s">
        <v>184</v>
      </c>
      <c r="C556" s="84" t="s">
        <v>860</v>
      </c>
      <c r="D556" s="85">
        <v>600</v>
      </c>
      <c r="E556" s="41" t="s">
        <v>307</v>
      </c>
      <c r="F556" s="86">
        <v>400</v>
      </c>
      <c r="G556" s="86">
        <v>400</v>
      </c>
      <c r="H556" s="106">
        <f t="shared" si="157"/>
        <v>100</v>
      </c>
    </row>
    <row r="557" spans="1:9" ht="93.75" customHeight="1" outlineLevel="7" x14ac:dyDescent="0.25">
      <c r="A557" s="85">
        <v>803</v>
      </c>
      <c r="B557" s="84" t="s">
        <v>184</v>
      </c>
      <c r="C557" s="84" t="s">
        <v>645</v>
      </c>
      <c r="D557" s="85"/>
      <c r="E557" s="41" t="s">
        <v>646</v>
      </c>
      <c r="F557" s="86">
        <f>F558</f>
        <v>59.3</v>
      </c>
      <c r="G557" s="86">
        <f>G558</f>
        <v>59.3</v>
      </c>
      <c r="H557" s="106">
        <f t="shared" si="157"/>
        <v>100</v>
      </c>
    </row>
    <row r="558" spans="1:9" ht="27.75" customHeight="1" outlineLevel="7" x14ac:dyDescent="0.25">
      <c r="A558" s="85">
        <v>803</v>
      </c>
      <c r="B558" s="84" t="s">
        <v>184</v>
      </c>
      <c r="C558" s="84" t="s">
        <v>645</v>
      </c>
      <c r="D558" s="85">
        <v>600</v>
      </c>
      <c r="E558" s="41" t="s">
        <v>307</v>
      </c>
      <c r="F558" s="86">
        <v>59.3</v>
      </c>
      <c r="G558" s="86">
        <v>59.3</v>
      </c>
      <c r="H558" s="106">
        <f t="shared" si="157"/>
        <v>100</v>
      </c>
    </row>
    <row r="559" spans="1:9" s="3" customFormat="1" ht="41.25" customHeight="1" x14ac:dyDescent="0.25">
      <c r="A559" s="37" t="s">
        <v>186</v>
      </c>
      <c r="B559" s="38"/>
      <c r="C559" s="38"/>
      <c r="D559" s="37"/>
      <c r="E559" s="39" t="s">
        <v>736</v>
      </c>
      <c r="F559" s="40">
        <f>F573+F609+F650+F560</f>
        <v>96035.299999999988</v>
      </c>
      <c r="G559" s="40">
        <f t="shared" ref="G559" si="166">G573+G609+G650+G560</f>
        <v>70036.399999999994</v>
      </c>
      <c r="H559" s="106">
        <f t="shared" si="157"/>
        <v>72.927767185607792</v>
      </c>
      <c r="I559" s="15"/>
    </row>
    <row r="560" spans="1:9" s="3" customFormat="1" ht="16.5" customHeight="1" x14ac:dyDescent="0.25">
      <c r="A560" s="85">
        <v>804</v>
      </c>
      <c r="B560" s="84" t="s">
        <v>83</v>
      </c>
      <c r="C560" s="84"/>
      <c r="D560" s="85"/>
      <c r="E560" s="41" t="s">
        <v>230</v>
      </c>
      <c r="F560" s="86">
        <f t="shared" ref="F560:F567" si="167">F561</f>
        <v>3067.4</v>
      </c>
      <c r="G560" s="86">
        <f t="shared" ref="G560" si="168">G561</f>
        <v>3067.5</v>
      </c>
      <c r="H560" s="106">
        <f t="shared" si="157"/>
        <v>100.00326008997848</v>
      </c>
      <c r="I560" s="15"/>
    </row>
    <row r="561" spans="1:9" s="3" customFormat="1" ht="14.25" customHeight="1" x14ac:dyDescent="0.25">
      <c r="A561" s="85">
        <v>804</v>
      </c>
      <c r="B561" s="84" t="s">
        <v>101</v>
      </c>
      <c r="C561" s="84"/>
      <c r="D561" s="85"/>
      <c r="E561" s="41" t="s">
        <v>254</v>
      </c>
      <c r="F561" s="86">
        <f t="shared" si="167"/>
        <v>3067.4</v>
      </c>
      <c r="G561" s="86">
        <f t="shared" ref="G561" si="169">G562</f>
        <v>3067.5</v>
      </c>
      <c r="H561" s="106">
        <f t="shared" si="157"/>
        <v>100.00326008997848</v>
      </c>
      <c r="I561" s="15"/>
    </row>
    <row r="562" spans="1:9" s="3" customFormat="1" ht="41.25" customHeight="1" x14ac:dyDescent="0.25">
      <c r="A562" s="85" t="s">
        <v>186</v>
      </c>
      <c r="B562" s="84" t="s">
        <v>101</v>
      </c>
      <c r="C562" s="84" t="s">
        <v>123</v>
      </c>
      <c r="D562" s="85"/>
      <c r="E562" s="41" t="s">
        <v>674</v>
      </c>
      <c r="F562" s="86">
        <f t="shared" si="167"/>
        <v>3067.4</v>
      </c>
      <c r="G562" s="86">
        <f t="shared" ref="G562" si="170">G563</f>
        <v>3067.5</v>
      </c>
      <c r="H562" s="106">
        <f t="shared" si="157"/>
        <v>100.00326008997848</v>
      </c>
      <c r="I562" s="15"/>
    </row>
    <row r="563" spans="1:9" s="3" customFormat="1" ht="27" customHeight="1" x14ac:dyDescent="0.25">
      <c r="A563" s="85" t="s">
        <v>186</v>
      </c>
      <c r="B563" s="84" t="s">
        <v>101</v>
      </c>
      <c r="C563" s="84" t="s">
        <v>189</v>
      </c>
      <c r="D563" s="85"/>
      <c r="E563" s="41" t="s">
        <v>708</v>
      </c>
      <c r="F563" s="86">
        <f t="shared" si="167"/>
        <v>3067.4</v>
      </c>
      <c r="G563" s="86">
        <f t="shared" ref="G563" si="171">G564</f>
        <v>3067.5</v>
      </c>
      <c r="H563" s="106">
        <f t="shared" si="157"/>
        <v>100.00326008997848</v>
      </c>
      <c r="I563" s="15"/>
    </row>
    <row r="564" spans="1:9" s="3" customFormat="1" ht="41.25" customHeight="1" x14ac:dyDescent="0.25">
      <c r="A564" s="85">
        <v>804</v>
      </c>
      <c r="B564" s="84" t="s">
        <v>101</v>
      </c>
      <c r="C564" s="84" t="s">
        <v>839</v>
      </c>
      <c r="D564" s="37"/>
      <c r="E564" s="41" t="s">
        <v>840</v>
      </c>
      <c r="F564" s="86">
        <f>F567+F571+F565+F569</f>
        <v>3067.4</v>
      </c>
      <c r="G564" s="86">
        <f t="shared" ref="G564" si="172">G567+G571+G565+G569</f>
        <v>3067.5</v>
      </c>
      <c r="H564" s="106">
        <f t="shared" si="157"/>
        <v>100.00326008997848</v>
      </c>
      <c r="I564" s="15"/>
    </row>
    <row r="565" spans="1:9" s="3" customFormat="1" ht="64.5" customHeight="1" x14ac:dyDescent="0.25">
      <c r="A565" s="85">
        <v>804</v>
      </c>
      <c r="B565" s="84" t="s">
        <v>101</v>
      </c>
      <c r="C565" s="84" t="s">
        <v>869</v>
      </c>
      <c r="D565" s="37"/>
      <c r="E565" s="103" t="s">
        <v>870</v>
      </c>
      <c r="F565" s="86">
        <f>F566</f>
        <v>1853.7</v>
      </c>
      <c r="G565" s="86">
        <f t="shared" ref="G565" si="173">G566</f>
        <v>1853.8</v>
      </c>
      <c r="H565" s="106">
        <f t="shared" si="157"/>
        <v>100.00539461617306</v>
      </c>
      <c r="I565" s="15"/>
    </row>
    <row r="566" spans="1:9" s="3" customFormat="1" ht="27.75" customHeight="1" x14ac:dyDescent="0.25">
      <c r="A566" s="85">
        <v>804</v>
      </c>
      <c r="B566" s="84" t="s">
        <v>101</v>
      </c>
      <c r="C566" s="84" t="s">
        <v>869</v>
      </c>
      <c r="D566" s="85">
        <v>200</v>
      </c>
      <c r="E566" s="41" t="s">
        <v>281</v>
      </c>
      <c r="F566" s="86">
        <v>1853.7</v>
      </c>
      <c r="G566" s="86">
        <v>1853.8</v>
      </c>
      <c r="H566" s="106">
        <f t="shared" si="157"/>
        <v>100.00539461617306</v>
      </c>
      <c r="I566" s="15"/>
    </row>
    <row r="567" spans="1:9" s="3" customFormat="1" ht="39.75" customHeight="1" x14ac:dyDescent="0.25">
      <c r="A567" s="85">
        <v>804</v>
      </c>
      <c r="B567" s="84" t="s">
        <v>101</v>
      </c>
      <c r="C567" s="84" t="s">
        <v>841</v>
      </c>
      <c r="D567" s="37"/>
      <c r="E567" s="41" t="s">
        <v>842</v>
      </c>
      <c r="F567" s="86">
        <f t="shared" si="167"/>
        <v>530.29999999999995</v>
      </c>
      <c r="G567" s="86">
        <f t="shared" ref="G567" si="174">G568</f>
        <v>530.29999999999995</v>
      </c>
      <c r="H567" s="106">
        <f t="shared" si="157"/>
        <v>100</v>
      </c>
      <c r="I567" s="15"/>
    </row>
    <row r="568" spans="1:9" s="3" customFormat="1" ht="25.5" customHeight="1" x14ac:dyDescent="0.25">
      <c r="A568" s="85">
        <v>804</v>
      </c>
      <c r="B568" s="84" t="s">
        <v>101</v>
      </c>
      <c r="C568" s="84" t="s">
        <v>841</v>
      </c>
      <c r="D568" s="85">
        <v>200</v>
      </c>
      <c r="E568" s="41" t="s">
        <v>281</v>
      </c>
      <c r="F568" s="86">
        <f>650-119.7</f>
        <v>530.29999999999995</v>
      </c>
      <c r="G568" s="86">
        <v>530.29999999999995</v>
      </c>
      <c r="H568" s="106">
        <f t="shared" si="157"/>
        <v>100</v>
      </c>
      <c r="I568" s="15"/>
    </row>
    <row r="569" spans="1:9" s="3" customFormat="1" ht="81" customHeight="1" x14ac:dyDescent="0.25">
      <c r="A569" s="85">
        <v>804</v>
      </c>
      <c r="B569" s="84" t="s">
        <v>101</v>
      </c>
      <c r="C569" s="84" t="s">
        <v>900</v>
      </c>
      <c r="D569" s="85"/>
      <c r="E569" s="104" t="s">
        <v>901</v>
      </c>
      <c r="F569" s="86">
        <f>F570</f>
        <v>220</v>
      </c>
      <c r="G569" s="86">
        <f t="shared" ref="G569" si="175">G570</f>
        <v>220</v>
      </c>
      <c r="H569" s="106">
        <f t="shared" si="157"/>
        <v>100</v>
      </c>
      <c r="I569" s="15"/>
    </row>
    <row r="570" spans="1:9" s="3" customFormat="1" ht="25.5" customHeight="1" x14ac:dyDescent="0.25">
      <c r="A570" s="85">
        <v>804</v>
      </c>
      <c r="B570" s="84" t="s">
        <v>101</v>
      </c>
      <c r="C570" s="84" t="s">
        <v>900</v>
      </c>
      <c r="D570" s="85">
        <v>200</v>
      </c>
      <c r="E570" s="41" t="s">
        <v>281</v>
      </c>
      <c r="F570" s="86">
        <v>220</v>
      </c>
      <c r="G570" s="86">
        <v>220</v>
      </c>
      <c r="H570" s="106">
        <f t="shared" si="157"/>
        <v>100</v>
      </c>
      <c r="I570" s="15"/>
    </row>
    <row r="571" spans="1:9" s="3" customFormat="1" ht="52.5" customHeight="1" x14ac:dyDescent="0.25">
      <c r="A571" s="85">
        <v>804</v>
      </c>
      <c r="B571" s="84" t="s">
        <v>101</v>
      </c>
      <c r="C571" s="84" t="s">
        <v>844</v>
      </c>
      <c r="D571" s="85"/>
      <c r="E571" s="41" t="s">
        <v>863</v>
      </c>
      <c r="F571" s="86">
        <f>F572</f>
        <v>463.4</v>
      </c>
      <c r="G571" s="86">
        <f t="shared" ref="G571" si="176">G572</f>
        <v>463.4</v>
      </c>
      <c r="H571" s="106">
        <f t="shared" si="157"/>
        <v>100</v>
      </c>
      <c r="I571" s="15"/>
    </row>
    <row r="572" spans="1:9" s="3" customFormat="1" ht="25.5" customHeight="1" x14ac:dyDescent="0.25">
      <c r="A572" s="85">
        <v>804</v>
      </c>
      <c r="B572" s="84" t="s">
        <v>101</v>
      </c>
      <c r="C572" s="84" t="s">
        <v>844</v>
      </c>
      <c r="D572" s="85">
        <v>200</v>
      </c>
      <c r="E572" s="41" t="s">
        <v>281</v>
      </c>
      <c r="F572" s="86">
        <v>463.4</v>
      </c>
      <c r="G572" s="86">
        <v>463.4</v>
      </c>
      <c r="H572" s="106">
        <f t="shared" si="157"/>
        <v>100</v>
      </c>
      <c r="I572" s="15"/>
    </row>
    <row r="573" spans="1:9" outlineLevel="1" x14ac:dyDescent="0.25">
      <c r="A573" s="85" t="s">
        <v>186</v>
      </c>
      <c r="B573" s="84" t="s">
        <v>141</v>
      </c>
      <c r="C573" s="84"/>
      <c r="D573" s="85"/>
      <c r="E573" s="41" t="s">
        <v>234</v>
      </c>
      <c r="F573" s="86">
        <f>F574+F586</f>
        <v>12105.300000000001</v>
      </c>
      <c r="G573" s="86">
        <f>G574+G586</f>
        <v>8082.4</v>
      </c>
      <c r="H573" s="106">
        <f t="shared" si="157"/>
        <v>66.767448968633573</v>
      </c>
    </row>
    <row r="574" spans="1:9" outlineLevel="2" x14ac:dyDescent="0.25">
      <c r="A574" s="85" t="s">
        <v>186</v>
      </c>
      <c r="B574" s="84" t="s">
        <v>163</v>
      </c>
      <c r="C574" s="84"/>
      <c r="D574" s="85"/>
      <c r="E574" s="41" t="s">
        <v>268</v>
      </c>
      <c r="F574" s="86">
        <f>F575</f>
        <v>11601.6</v>
      </c>
      <c r="G574" s="86">
        <f t="shared" ref="G574" si="177">G575</f>
        <v>7925.7</v>
      </c>
      <c r="H574" s="106">
        <f t="shared" si="157"/>
        <v>68.31557716177079</v>
      </c>
    </row>
    <row r="575" spans="1:9" ht="38.25" outlineLevel="3" x14ac:dyDescent="0.25">
      <c r="A575" s="85" t="s">
        <v>186</v>
      </c>
      <c r="B575" s="84" t="s">
        <v>163</v>
      </c>
      <c r="C575" s="84" t="s">
        <v>190</v>
      </c>
      <c r="D575" s="85"/>
      <c r="E575" s="41" t="s">
        <v>675</v>
      </c>
      <c r="F575" s="86">
        <f t="shared" ref="F575:G576" si="178">F576</f>
        <v>11601.6</v>
      </c>
      <c r="G575" s="86">
        <f t="shared" si="178"/>
        <v>7925.7</v>
      </c>
      <c r="H575" s="106">
        <f t="shared" si="157"/>
        <v>68.31557716177079</v>
      </c>
    </row>
    <row r="576" spans="1:9" ht="38.25" outlineLevel="4" x14ac:dyDescent="0.25">
      <c r="A576" s="85" t="s">
        <v>186</v>
      </c>
      <c r="B576" s="84" t="s">
        <v>163</v>
      </c>
      <c r="C576" s="84" t="s">
        <v>191</v>
      </c>
      <c r="D576" s="85"/>
      <c r="E576" s="41" t="s">
        <v>465</v>
      </c>
      <c r="F576" s="86">
        <f>F577</f>
        <v>11601.6</v>
      </c>
      <c r="G576" s="86">
        <f t="shared" si="178"/>
        <v>7925.7</v>
      </c>
      <c r="H576" s="106">
        <f t="shared" si="157"/>
        <v>68.31557716177079</v>
      </c>
    </row>
    <row r="577" spans="1:9" ht="25.5" outlineLevel="5" x14ac:dyDescent="0.25">
      <c r="A577" s="85" t="s">
        <v>186</v>
      </c>
      <c r="B577" s="84" t="s">
        <v>163</v>
      </c>
      <c r="C577" s="84" t="s">
        <v>192</v>
      </c>
      <c r="D577" s="85"/>
      <c r="E577" s="41" t="s">
        <v>635</v>
      </c>
      <c r="F577" s="86">
        <f>F580+F578+F584+F582</f>
        <v>11601.6</v>
      </c>
      <c r="G577" s="86">
        <f t="shared" ref="G577" si="179">G580+G578+G584+G582</f>
        <v>7925.7</v>
      </c>
      <c r="H577" s="106">
        <f t="shared" si="157"/>
        <v>68.31557716177079</v>
      </c>
    </row>
    <row r="578" spans="1:9" ht="50.25" customHeight="1" outlineLevel="5" x14ac:dyDescent="0.25">
      <c r="A578" s="85" t="s">
        <v>186</v>
      </c>
      <c r="B578" s="85" t="s">
        <v>163</v>
      </c>
      <c r="C578" s="84" t="s">
        <v>542</v>
      </c>
      <c r="D578" s="84"/>
      <c r="E578" s="41" t="s">
        <v>543</v>
      </c>
      <c r="F578" s="86">
        <f>F579</f>
        <v>2858.8</v>
      </c>
      <c r="G578" s="86">
        <f>G579</f>
        <v>2858.8</v>
      </c>
      <c r="H578" s="106">
        <f t="shared" si="157"/>
        <v>100</v>
      </c>
    </row>
    <row r="579" spans="1:9" ht="25.5" outlineLevel="5" x14ac:dyDescent="0.25">
      <c r="A579" s="85" t="s">
        <v>186</v>
      </c>
      <c r="B579" s="85" t="s">
        <v>163</v>
      </c>
      <c r="C579" s="84" t="s">
        <v>542</v>
      </c>
      <c r="D579" s="84" t="s">
        <v>38</v>
      </c>
      <c r="E579" s="41" t="s">
        <v>307</v>
      </c>
      <c r="F579" s="86">
        <v>2858.8</v>
      </c>
      <c r="G579" s="86">
        <v>2858.8</v>
      </c>
      <c r="H579" s="106">
        <f t="shared" si="157"/>
        <v>100</v>
      </c>
    </row>
    <row r="580" spans="1:9" ht="51" outlineLevel="6" x14ac:dyDescent="0.25">
      <c r="A580" s="85" t="s">
        <v>186</v>
      </c>
      <c r="B580" s="84" t="s">
        <v>163</v>
      </c>
      <c r="C580" s="84" t="s">
        <v>193</v>
      </c>
      <c r="D580" s="85"/>
      <c r="E580" s="41" t="s">
        <v>467</v>
      </c>
      <c r="F580" s="86">
        <f>F581</f>
        <v>7085.8</v>
      </c>
      <c r="G580" s="86">
        <f>G581</f>
        <v>3760</v>
      </c>
      <c r="H580" s="106">
        <f t="shared" si="157"/>
        <v>53.063874227327887</v>
      </c>
    </row>
    <row r="581" spans="1:9" ht="25.5" outlineLevel="7" x14ac:dyDescent="0.25">
      <c r="A581" s="43" t="s">
        <v>186</v>
      </c>
      <c r="B581" s="44" t="s">
        <v>163</v>
      </c>
      <c r="C581" s="44" t="s">
        <v>193</v>
      </c>
      <c r="D581" s="43" t="s">
        <v>38</v>
      </c>
      <c r="E581" s="25" t="s">
        <v>307</v>
      </c>
      <c r="F581" s="45">
        <v>7085.8</v>
      </c>
      <c r="G581" s="45">
        <v>3760</v>
      </c>
      <c r="H581" s="106">
        <f t="shared" si="157"/>
        <v>53.063874227327887</v>
      </c>
      <c r="I581" s="16"/>
    </row>
    <row r="582" spans="1:9" ht="39.75" customHeight="1" outlineLevel="7" x14ac:dyDescent="0.25">
      <c r="A582" s="43" t="s">
        <v>186</v>
      </c>
      <c r="B582" s="44" t="s">
        <v>163</v>
      </c>
      <c r="C582" s="99" t="s">
        <v>876</v>
      </c>
      <c r="D582" s="43"/>
      <c r="E582" s="25" t="s">
        <v>882</v>
      </c>
      <c r="F582" s="45">
        <f>F583</f>
        <v>1628.1</v>
      </c>
      <c r="G582" s="45">
        <f t="shared" ref="G582" si="180">G583</f>
        <v>1278</v>
      </c>
      <c r="H582" s="106">
        <f t="shared" si="157"/>
        <v>78.496406854615813</v>
      </c>
      <c r="I582" s="16"/>
    </row>
    <row r="583" spans="1:9" ht="25.5" outlineLevel="7" x14ac:dyDescent="0.25">
      <c r="A583" s="43" t="s">
        <v>186</v>
      </c>
      <c r="B583" s="44" t="s">
        <v>163</v>
      </c>
      <c r="C583" s="99" t="s">
        <v>876</v>
      </c>
      <c r="D583" s="43">
        <v>200</v>
      </c>
      <c r="E583" s="41" t="s">
        <v>281</v>
      </c>
      <c r="F583" s="45">
        <f>16.3+1611.8</f>
        <v>1628.1</v>
      </c>
      <c r="G583" s="45">
        <v>1278</v>
      </c>
      <c r="H583" s="106">
        <f t="shared" si="157"/>
        <v>78.496406854615813</v>
      </c>
      <c r="I583" s="16"/>
    </row>
    <row r="584" spans="1:9" ht="38.25" outlineLevel="7" x14ac:dyDescent="0.25">
      <c r="A584" s="43" t="s">
        <v>186</v>
      </c>
      <c r="B584" s="44" t="s">
        <v>163</v>
      </c>
      <c r="C584" s="44" t="s">
        <v>551</v>
      </c>
      <c r="D584" s="43"/>
      <c r="E584" s="25" t="s">
        <v>549</v>
      </c>
      <c r="F584" s="45">
        <f>F585</f>
        <v>28.9</v>
      </c>
      <c r="G584" s="45">
        <f>G585</f>
        <v>28.9</v>
      </c>
      <c r="H584" s="106">
        <f t="shared" si="157"/>
        <v>100</v>
      </c>
      <c r="I584" s="16"/>
    </row>
    <row r="585" spans="1:9" ht="25.5" outlineLevel="7" x14ac:dyDescent="0.25">
      <c r="A585" s="85" t="s">
        <v>186</v>
      </c>
      <c r="B585" s="84" t="s">
        <v>163</v>
      </c>
      <c r="C585" s="84" t="s">
        <v>551</v>
      </c>
      <c r="D585" s="85" t="s">
        <v>38</v>
      </c>
      <c r="E585" s="41" t="s">
        <v>307</v>
      </c>
      <c r="F585" s="86">
        <v>28.9</v>
      </c>
      <c r="G585" s="86">
        <v>28.9</v>
      </c>
      <c r="H585" s="106">
        <f t="shared" si="157"/>
        <v>100</v>
      </c>
    </row>
    <row r="586" spans="1:9" outlineLevel="2" x14ac:dyDescent="0.25">
      <c r="A586" s="85" t="s">
        <v>186</v>
      </c>
      <c r="B586" s="84" t="s">
        <v>171</v>
      </c>
      <c r="C586" s="84"/>
      <c r="D586" s="85"/>
      <c r="E586" s="41" t="s">
        <v>270</v>
      </c>
      <c r="F586" s="86">
        <f t="shared" ref="F586:G587" si="181">F587</f>
        <v>503.7</v>
      </c>
      <c r="G586" s="86">
        <f t="shared" si="181"/>
        <v>156.70000000000002</v>
      </c>
      <c r="H586" s="106">
        <f t="shared" si="157"/>
        <v>31.109787571967445</v>
      </c>
    </row>
    <row r="587" spans="1:9" ht="38.25" outlineLevel="3" x14ac:dyDescent="0.25">
      <c r="A587" s="85" t="s">
        <v>186</v>
      </c>
      <c r="B587" s="84" t="s">
        <v>171</v>
      </c>
      <c r="C587" s="84" t="s">
        <v>123</v>
      </c>
      <c r="D587" s="85"/>
      <c r="E587" s="41" t="s">
        <v>674</v>
      </c>
      <c r="F587" s="86">
        <f t="shared" si="181"/>
        <v>503.7</v>
      </c>
      <c r="G587" s="86">
        <f t="shared" si="181"/>
        <v>156.70000000000002</v>
      </c>
      <c r="H587" s="106">
        <f t="shared" si="157"/>
        <v>31.109787571967445</v>
      </c>
    </row>
    <row r="588" spans="1:9" ht="24" customHeight="1" outlineLevel="4" x14ac:dyDescent="0.25">
      <c r="A588" s="85" t="s">
        <v>186</v>
      </c>
      <c r="B588" s="84" t="s">
        <v>171</v>
      </c>
      <c r="C588" s="84" t="s">
        <v>189</v>
      </c>
      <c r="D588" s="85"/>
      <c r="E588" s="41" t="s">
        <v>708</v>
      </c>
      <c r="F588" s="86">
        <f>F589+F592+F597+F600+F603+F606</f>
        <v>503.7</v>
      </c>
      <c r="G588" s="86">
        <f>G589+G592+G597+G600+G603+G606</f>
        <v>156.70000000000002</v>
      </c>
      <c r="H588" s="106">
        <f t="shared" si="157"/>
        <v>31.109787571967445</v>
      </c>
    </row>
    <row r="589" spans="1:9" outlineLevel="5" x14ac:dyDescent="0.25">
      <c r="A589" s="85" t="s">
        <v>186</v>
      </c>
      <c r="B589" s="84" t="s">
        <v>171</v>
      </c>
      <c r="C589" s="84" t="s">
        <v>194</v>
      </c>
      <c r="D589" s="85"/>
      <c r="E589" s="41" t="s">
        <v>468</v>
      </c>
      <c r="F589" s="86">
        <f t="shared" ref="F589:G590" si="182">F590</f>
        <v>57</v>
      </c>
      <c r="G589" s="86">
        <f t="shared" si="182"/>
        <v>52.7</v>
      </c>
      <c r="H589" s="106">
        <f t="shared" si="157"/>
        <v>92.456140350877206</v>
      </c>
    </row>
    <row r="590" spans="1:9" ht="51" outlineLevel="6" x14ac:dyDescent="0.25">
      <c r="A590" s="85" t="s">
        <v>186</v>
      </c>
      <c r="B590" s="84" t="s">
        <v>171</v>
      </c>
      <c r="C590" s="84" t="s">
        <v>195</v>
      </c>
      <c r="D590" s="85"/>
      <c r="E590" s="41" t="s">
        <v>713</v>
      </c>
      <c r="F590" s="86">
        <f t="shared" si="182"/>
        <v>57</v>
      </c>
      <c r="G590" s="86">
        <f t="shared" si="182"/>
        <v>52.7</v>
      </c>
      <c r="H590" s="106">
        <f t="shared" si="157"/>
        <v>92.456140350877206</v>
      </c>
    </row>
    <row r="591" spans="1:9" ht="25.5" outlineLevel="7" x14ac:dyDescent="0.25">
      <c r="A591" s="85" t="s">
        <v>186</v>
      </c>
      <c r="B591" s="84" t="s">
        <v>171</v>
      </c>
      <c r="C591" s="84" t="s">
        <v>195</v>
      </c>
      <c r="D591" s="85" t="s">
        <v>7</v>
      </c>
      <c r="E591" s="41" t="s">
        <v>281</v>
      </c>
      <c r="F591" s="86">
        <v>57</v>
      </c>
      <c r="G591" s="86">
        <v>52.7</v>
      </c>
      <c r="H591" s="106">
        <f t="shared" si="157"/>
        <v>92.456140350877206</v>
      </c>
      <c r="I591" s="1"/>
    </row>
    <row r="592" spans="1:9" ht="38.25" outlineLevel="5" x14ac:dyDescent="0.25">
      <c r="A592" s="85" t="s">
        <v>186</v>
      </c>
      <c r="B592" s="84" t="s">
        <v>171</v>
      </c>
      <c r="C592" s="84" t="s">
        <v>196</v>
      </c>
      <c r="D592" s="85"/>
      <c r="E592" s="41" t="s">
        <v>470</v>
      </c>
      <c r="F592" s="86">
        <f>F593+F595</f>
        <v>114.7</v>
      </c>
      <c r="G592" s="86">
        <f>G593+G595</f>
        <v>31.6</v>
      </c>
      <c r="H592" s="106">
        <f t="shared" si="157"/>
        <v>27.550130775937227</v>
      </c>
      <c r="I592" s="1"/>
    </row>
    <row r="593" spans="1:9" ht="38.25" outlineLevel="6" x14ac:dyDescent="0.25">
      <c r="A593" s="85" t="s">
        <v>186</v>
      </c>
      <c r="B593" s="84" t="s">
        <v>171</v>
      </c>
      <c r="C593" s="84" t="s">
        <v>197</v>
      </c>
      <c r="D593" s="85"/>
      <c r="E593" s="41" t="s">
        <v>471</v>
      </c>
      <c r="F593" s="86">
        <f>F594</f>
        <v>110.7</v>
      </c>
      <c r="G593" s="86">
        <f>G594</f>
        <v>31.6</v>
      </c>
      <c r="H593" s="106">
        <f t="shared" si="157"/>
        <v>28.545618789521228</v>
      </c>
      <c r="I593" s="1"/>
    </row>
    <row r="594" spans="1:9" ht="25.5" outlineLevel="7" x14ac:dyDescent="0.25">
      <c r="A594" s="85" t="s">
        <v>186</v>
      </c>
      <c r="B594" s="84" t="s">
        <v>171</v>
      </c>
      <c r="C594" s="84" t="s">
        <v>197</v>
      </c>
      <c r="D594" s="85" t="s">
        <v>7</v>
      </c>
      <c r="E594" s="41" t="s">
        <v>281</v>
      </c>
      <c r="F594" s="86">
        <f>51+59.7</f>
        <v>110.7</v>
      </c>
      <c r="G594" s="86">
        <v>31.6</v>
      </c>
      <c r="H594" s="106">
        <f t="shared" ref="H594:H657" si="183">G594/F594*100</f>
        <v>28.545618789521228</v>
      </c>
      <c r="I594" s="1"/>
    </row>
    <row r="595" spans="1:9" ht="25.5" outlineLevel="6" x14ac:dyDescent="0.25">
      <c r="A595" s="85" t="s">
        <v>186</v>
      </c>
      <c r="B595" s="84" t="s">
        <v>171</v>
      </c>
      <c r="C595" s="84" t="s">
        <v>198</v>
      </c>
      <c r="D595" s="85"/>
      <c r="E595" s="41" t="s">
        <v>714</v>
      </c>
      <c r="F595" s="86">
        <f>F596</f>
        <v>4</v>
      </c>
      <c r="G595" s="86">
        <f>G596</f>
        <v>0</v>
      </c>
      <c r="H595" s="106">
        <f t="shared" si="183"/>
        <v>0</v>
      </c>
      <c r="I595" s="1"/>
    </row>
    <row r="596" spans="1:9" outlineLevel="7" x14ac:dyDescent="0.25">
      <c r="A596" s="85" t="s">
        <v>186</v>
      </c>
      <c r="B596" s="84" t="s">
        <v>171</v>
      </c>
      <c r="C596" s="84" t="s">
        <v>198</v>
      </c>
      <c r="D596" s="85">
        <v>300</v>
      </c>
      <c r="E596" s="41" t="s">
        <v>292</v>
      </c>
      <c r="F596" s="86">
        <v>4</v>
      </c>
      <c r="G596" s="86">
        <v>0</v>
      </c>
      <c r="H596" s="106">
        <f t="shared" si="183"/>
        <v>0</v>
      </c>
      <c r="I596" s="1"/>
    </row>
    <row r="597" spans="1:9" ht="29.25" customHeight="1" outlineLevel="5" x14ac:dyDescent="0.25">
      <c r="A597" s="85" t="s">
        <v>186</v>
      </c>
      <c r="B597" s="84" t="s">
        <v>171</v>
      </c>
      <c r="C597" s="84" t="s">
        <v>199</v>
      </c>
      <c r="D597" s="85"/>
      <c r="E597" s="41" t="s">
        <v>473</v>
      </c>
      <c r="F597" s="86">
        <f t="shared" ref="F597:G598" si="184">F598</f>
        <v>40</v>
      </c>
      <c r="G597" s="86">
        <f t="shared" si="184"/>
        <v>16.3</v>
      </c>
      <c r="H597" s="106">
        <f t="shared" si="183"/>
        <v>40.75</v>
      </c>
      <c r="I597" s="1"/>
    </row>
    <row r="598" spans="1:9" ht="25.5" outlineLevel="6" x14ac:dyDescent="0.25">
      <c r="A598" s="85" t="s">
        <v>186</v>
      </c>
      <c r="B598" s="84" t="s">
        <v>171</v>
      </c>
      <c r="C598" s="84" t="s">
        <v>200</v>
      </c>
      <c r="D598" s="85"/>
      <c r="E598" s="41" t="s">
        <v>474</v>
      </c>
      <c r="F598" s="86">
        <f t="shared" si="184"/>
        <v>40</v>
      </c>
      <c r="G598" s="86">
        <f t="shared" si="184"/>
        <v>16.3</v>
      </c>
      <c r="H598" s="106">
        <f t="shared" si="183"/>
        <v>40.75</v>
      </c>
      <c r="I598" s="1"/>
    </row>
    <row r="599" spans="1:9" ht="25.5" outlineLevel="7" x14ac:dyDescent="0.25">
      <c r="A599" s="85" t="s">
        <v>186</v>
      </c>
      <c r="B599" s="84" t="s">
        <v>171</v>
      </c>
      <c r="C599" s="84" t="s">
        <v>200</v>
      </c>
      <c r="D599" s="85" t="s">
        <v>7</v>
      </c>
      <c r="E599" s="41" t="s">
        <v>281</v>
      </c>
      <c r="F599" s="86">
        <v>40</v>
      </c>
      <c r="G599" s="86">
        <v>16.3</v>
      </c>
      <c r="H599" s="106">
        <f t="shared" si="183"/>
        <v>40.75</v>
      </c>
      <c r="I599" s="1"/>
    </row>
    <row r="600" spans="1:9" ht="38.25" outlineLevel="5" x14ac:dyDescent="0.25">
      <c r="A600" s="85" t="s">
        <v>186</v>
      </c>
      <c r="B600" s="84" t="s">
        <v>171</v>
      </c>
      <c r="C600" s="84" t="s">
        <v>201</v>
      </c>
      <c r="D600" s="85"/>
      <c r="E600" s="41" t="s">
        <v>475</v>
      </c>
      <c r="F600" s="86">
        <f t="shared" ref="F600:G601" si="185">F601</f>
        <v>22</v>
      </c>
      <c r="G600" s="86">
        <f t="shared" si="185"/>
        <v>13</v>
      </c>
      <c r="H600" s="106">
        <f t="shared" si="183"/>
        <v>59.090909090909093</v>
      </c>
      <c r="I600" s="1"/>
    </row>
    <row r="601" spans="1:9" ht="38.25" outlineLevel="6" x14ac:dyDescent="0.25">
      <c r="A601" s="85" t="s">
        <v>186</v>
      </c>
      <c r="B601" s="84" t="s">
        <v>171</v>
      </c>
      <c r="C601" s="84" t="s">
        <v>202</v>
      </c>
      <c r="D601" s="85"/>
      <c r="E601" s="41" t="s">
        <v>476</v>
      </c>
      <c r="F601" s="86">
        <f t="shared" si="185"/>
        <v>22</v>
      </c>
      <c r="G601" s="86">
        <f t="shared" si="185"/>
        <v>13</v>
      </c>
      <c r="H601" s="106">
        <f t="shared" si="183"/>
        <v>59.090909090909093</v>
      </c>
      <c r="I601" s="1"/>
    </row>
    <row r="602" spans="1:9" ht="25.5" outlineLevel="7" x14ac:dyDescent="0.25">
      <c r="A602" s="85" t="s">
        <v>186</v>
      </c>
      <c r="B602" s="84" t="s">
        <v>171</v>
      </c>
      <c r="C602" s="84" t="s">
        <v>202</v>
      </c>
      <c r="D602" s="85" t="s">
        <v>7</v>
      </c>
      <c r="E602" s="41" t="s">
        <v>281</v>
      </c>
      <c r="F602" s="86">
        <v>22</v>
      </c>
      <c r="G602" s="86">
        <v>13</v>
      </c>
      <c r="H602" s="106">
        <f t="shared" si="183"/>
        <v>59.090909090909093</v>
      </c>
      <c r="I602" s="1"/>
    </row>
    <row r="603" spans="1:9" ht="25.5" outlineLevel="5" x14ac:dyDescent="0.25">
      <c r="A603" s="85" t="s">
        <v>186</v>
      </c>
      <c r="B603" s="84" t="s">
        <v>171</v>
      </c>
      <c r="C603" s="84" t="s">
        <v>203</v>
      </c>
      <c r="D603" s="85"/>
      <c r="E603" s="41" t="s">
        <v>744</v>
      </c>
      <c r="F603" s="86">
        <f t="shared" ref="F603:G604" si="186">F604</f>
        <v>240</v>
      </c>
      <c r="G603" s="86">
        <f t="shared" si="186"/>
        <v>36.5</v>
      </c>
      <c r="H603" s="106">
        <f t="shared" si="183"/>
        <v>15.208333333333332</v>
      </c>
      <c r="I603" s="1"/>
    </row>
    <row r="604" spans="1:9" ht="25.5" outlineLevel="6" x14ac:dyDescent="0.25">
      <c r="A604" s="85" t="s">
        <v>186</v>
      </c>
      <c r="B604" s="84" t="s">
        <v>171</v>
      </c>
      <c r="C604" s="84" t="s">
        <v>204</v>
      </c>
      <c r="D604" s="85"/>
      <c r="E604" s="41" t="s">
        <v>478</v>
      </c>
      <c r="F604" s="86">
        <f t="shared" si="186"/>
        <v>240</v>
      </c>
      <c r="G604" s="86">
        <f t="shared" si="186"/>
        <v>36.5</v>
      </c>
      <c r="H604" s="106">
        <f t="shared" si="183"/>
        <v>15.208333333333332</v>
      </c>
      <c r="I604" s="1"/>
    </row>
    <row r="605" spans="1:9" ht="25.5" outlineLevel="7" x14ac:dyDescent="0.25">
      <c r="A605" s="85" t="s">
        <v>186</v>
      </c>
      <c r="B605" s="84" t="s">
        <v>171</v>
      </c>
      <c r="C605" s="84" t="s">
        <v>204</v>
      </c>
      <c r="D605" s="85" t="s">
        <v>7</v>
      </c>
      <c r="E605" s="41" t="s">
        <v>281</v>
      </c>
      <c r="F605" s="86">
        <f>80+60+100</f>
        <v>240</v>
      </c>
      <c r="G605" s="86">
        <v>36.5</v>
      </c>
      <c r="H605" s="106">
        <f t="shared" si="183"/>
        <v>15.208333333333332</v>
      </c>
      <c r="I605" s="1"/>
    </row>
    <row r="606" spans="1:9" ht="25.5" outlineLevel="5" x14ac:dyDescent="0.25">
      <c r="A606" s="85" t="s">
        <v>186</v>
      </c>
      <c r="B606" s="84" t="s">
        <v>171</v>
      </c>
      <c r="C606" s="84" t="s">
        <v>205</v>
      </c>
      <c r="D606" s="85"/>
      <c r="E606" s="41" t="s">
        <v>479</v>
      </c>
      <c r="F606" s="86">
        <f t="shared" ref="F606:G607" si="187">F607</f>
        <v>30</v>
      </c>
      <c r="G606" s="86">
        <f t="shared" si="187"/>
        <v>6.6</v>
      </c>
      <c r="H606" s="106">
        <f t="shared" si="183"/>
        <v>22</v>
      </c>
      <c r="I606" s="1"/>
    </row>
    <row r="607" spans="1:9" ht="25.5" outlineLevel="6" x14ac:dyDescent="0.25">
      <c r="A607" s="85" t="s">
        <v>186</v>
      </c>
      <c r="B607" s="84" t="s">
        <v>171</v>
      </c>
      <c r="C607" s="84" t="s">
        <v>206</v>
      </c>
      <c r="D607" s="85"/>
      <c r="E607" s="41" t="s">
        <v>480</v>
      </c>
      <c r="F607" s="86">
        <f t="shared" si="187"/>
        <v>30</v>
      </c>
      <c r="G607" s="86">
        <f t="shared" si="187"/>
        <v>6.6</v>
      </c>
      <c r="H607" s="106">
        <f t="shared" si="183"/>
        <v>22</v>
      </c>
      <c r="I607" s="1"/>
    </row>
    <row r="608" spans="1:9" ht="25.5" outlineLevel="7" x14ac:dyDescent="0.25">
      <c r="A608" s="85" t="s">
        <v>186</v>
      </c>
      <c r="B608" s="84" t="s">
        <v>171</v>
      </c>
      <c r="C608" s="84" t="s">
        <v>206</v>
      </c>
      <c r="D608" s="85" t="s">
        <v>7</v>
      </c>
      <c r="E608" s="41" t="s">
        <v>281</v>
      </c>
      <c r="F608" s="86">
        <v>30</v>
      </c>
      <c r="G608" s="86">
        <v>6.6</v>
      </c>
      <c r="H608" s="106">
        <f t="shared" si="183"/>
        <v>22</v>
      </c>
      <c r="I608" s="1"/>
    </row>
    <row r="609" spans="1:9" outlineLevel="1" x14ac:dyDescent="0.25">
      <c r="A609" s="85" t="s">
        <v>186</v>
      </c>
      <c r="B609" s="84" t="s">
        <v>116</v>
      </c>
      <c r="C609" s="84"/>
      <c r="D609" s="85"/>
      <c r="E609" s="41" t="s">
        <v>231</v>
      </c>
      <c r="F609" s="86">
        <f>F610+F643</f>
        <v>72346.399999999994</v>
      </c>
      <c r="G609" s="86">
        <f>G610+G643</f>
        <v>53294.7</v>
      </c>
      <c r="H609" s="106">
        <f t="shared" si="183"/>
        <v>73.666001349065056</v>
      </c>
      <c r="I609" s="1"/>
    </row>
    <row r="610" spans="1:9" outlineLevel="2" x14ac:dyDescent="0.25">
      <c r="A610" s="85" t="s">
        <v>186</v>
      </c>
      <c r="B610" s="84" t="s">
        <v>117</v>
      </c>
      <c r="C610" s="84"/>
      <c r="D610" s="85"/>
      <c r="E610" s="41" t="s">
        <v>257</v>
      </c>
      <c r="F610" s="86">
        <f>F611</f>
        <v>67821.399999999994</v>
      </c>
      <c r="G610" s="86">
        <f t="shared" ref="G610" si="188">G611</f>
        <v>49951.199999999997</v>
      </c>
      <c r="H610" s="106">
        <f t="shared" si="183"/>
        <v>73.651089479131954</v>
      </c>
      <c r="I610" s="1"/>
    </row>
    <row r="611" spans="1:9" ht="38.25" outlineLevel="3" x14ac:dyDescent="0.25">
      <c r="A611" s="85" t="s">
        <v>186</v>
      </c>
      <c r="B611" s="84" t="s">
        <v>117</v>
      </c>
      <c r="C611" s="84" t="s">
        <v>190</v>
      </c>
      <c r="D611" s="85"/>
      <c r="E611" s="41" t="s">
        <v>675</v>
      </c>
      <c r="F611" s="86">
        <f>F612+F637</f>
        <v>67821.399999999994</v>
      </c>
      <c r="G611" s="86">
        <f t="shared" ref="G611" si="189">G612+G637</f>
        <v>49951.199999999997</v>
      </c>
      <c r="H611" s="106">
        <f t="shared" si="183"/>
        <v>73.651089479131954</v>
      </c>
      <c r="I611" s="1"/>
    </row>
    <row r="612" spans="1:9" ht="38.25" outlineLevel="4" x14ac:dyDescent="0.25">
      <c r="A612" s="85" t="s">
        <v>186</v>
      </c>
      <c r="B612" s="84" t="s">
        <v>117</v>
      </c>
      <c r="C612" s="84" t="s">
        <v>207</v>
      </c>
      <c r="D612" s="85"/>
      <c r="E612" s="41" t="s">
        <v>716</v>
      </c>
      <c r="F612" s="86">
        <f>F613+F626</f>
        <v>66156.399999999994</v>
      </c>
      <c r="G612" s="86">
        <f>G613+G626</f>
        <v>49951.199999999997</v>
      </c>
      <c r="H612" s="106">
        <f t="shared" si="183"/>
        <v>75.504713073867379</v>
      </c>
      <c r="I612" s="1"/>
    </row>
    <row r="613" spans="1:9" outlineLevel="5" x14ac:dyDescent="0.25">
      <c r="A613" s="85" t="s">
        <v>186</v>
      </c>
      <c r="B613" s="84" t="s">
        <v>117</v>
      </c>
      <c r="C613" s="84" t="s">
        <v>208</v>
      </c>
      <c r="D613" s="85"/>
      <c r="E613" s="41" t="s">
        <v>482</v>
      </c>
      <c r="F613" s="86">
        <f>F616+F614+F622+F620+F624</f>
        <v>23465.1</v>
      </c>
      <c r="G613" s="86">
        <f t="shared" ref="G613" si="190">G616+G614+G622+G620+G624</f>
        <v>16012.8</v>
      </c>
      <c r="H613" s="106">
        <f t="shared" si="183"/>
        <v>68.2409194932048</v>
      </c>
      <c r="I613" s="1"/>
    </row>
    <row r="614" spans="1:9" ht="51" outlineLevel="5" x14ac:dyDescent="0.25">
      <c r="A614" s="85" t="s">
        <v>186</v>
      </c>
      <c r="B614" s="85" t="s">
        <v>117</v>
      </c>
      <c r="C614" s="84" t="s">
        <v>544</v>
      </c>
      <c r="D614" s="84"/>
      <c r="E614" s="41" t="s">
        <v>666</v>
      </c>
      <c r="F614" s="86">
        <f>F615</f>
        <v>12102.1</v>
      </c>
      <c r="G614" s="86">
        <f>G615</f>
        <v>8151.7</v>
      </c>
      <c r="H614" s="106">
        <f t="shared" si="183"/>
        <v>67.357731302831738</v>
      </c>
      <c r="I614" s="1"/>
    </row>
    <row r="615" spans="1:9" ht="63.75" outlineLevel="5" x14ac:dyDescent="0.25">
      <c r="A615" s="85" t="s">
        <v>186</v>
      </c>
      <c r="B615" s="85" t="s">
        <v>117</v>
      </c>
      <c r="C615" s="84" t="s">
        <v>544</v>
      </c>
      <c r="D615" s="84" t="s">
        <v>6</v>
      </c>
      <c r="E615" s="41" t="s">
        <v>280</v>
      </c>
      <c r="F615" s="86">
        <v>12102.1</v>
      </c>
      <c r="G615" s="86">
        <v>8151.7</v>
      </c>
      <c r="H615" s="106">
        <f t="shared" si="183"/>
        <v>67.357731302831738</v>
      </c>
      <c r="I615" s="1"/>
    </row>
    <row r="616" spans="1:9" outlineLevel="6" x14ac:dyDescent="0.25">
      <c r="A616" s="85" t="s">
        <v>186</v>
      </c>
      <c r="B616" s="84" t="s">
        <v>117</v>
      </c>
      <c r="C616" s="84" t="s">
        <v>209</v>
      </c>
      <c r="D616" s="85"/>
      <c r="E616" s="41" t="s">
        <v>483</v>
      </c>
      <c r="F616" s="86">
        <f>F617+F618+F619</f>
        <v>10806</v>
      </c>
      <c r="G616" s="86">
        <f>G617+G618+G619</f>
        <v>7582.2</v>
      </c>
      <c r="H616" s="106">
        <f t="shared" si="183"/>
        <v>70.166574125485837</v>
      </c>
      <c r="I616" s="1"/>
    </row>
    <row r="617" spans="1:9" ht="63.75" outlineLevel="7" x14ac:dyDescent="0.25">
      <c r="A617" s="85" t="s">
        <v>186</v>
      </c>
      <c r="B617" s="84" t="s">
        <v>117</v>
      </c>
      <c r="C617" s="84" t="s">
        <v>209</v>
      </c>
      <c r="D617" s="85" t="s">
        <v>6</v>
      </c>
      <c r="E617" s="41" t="s">
        <v>280</v>
      </c>
      <c r="F617" s="86">
        <f>5775-89.7</f>
        <v>5685.3</v>
      </c>
      <c r="G617" s="86">
        <v>4749.7</v>
      </c>
      <c r="H617" s="106">
        <f t="shared" si="183"/>
        <v>83.543524528169129</v>
      </c>
      <c r="I617" s="1"/>
    </row>
    <row r="618" spans="1:9" ht="25.5" outlineLevel="7" x14ac:dyDescent="0.25">
      <c r="A618" s="85" t="s">
        <v>186</v>
      </c>
      <c r="B618" s="84" t="s">
        <v>117</v>
      </c>
      <c r="C618" s="84" t="s">
        <v>209</v>
      </c>
      <c r="D618" s="85" t="s">
        <v>7</v>
      </c>
      <c r="E618" s="41" t="s">
        <v>281</v>
      </c>
      <c r="F618" s="86">
        <v>5090.7</v>
      </c>
      <c r="G618" s="86">
        <v>2809.2</v>
      </c>
      <c r="H618" s="106">
        <f t="shared" si="183"/>
        <v>55.182980729565678</v>
      </c>
      <c r="I618" s="1"/>
    </row>
    <row r="619" spans="1:9" outlineLevel="7" x14ac:dyDescent="0.25">
      <c r="A619" s="85" t="s">
        <v>186</v>
      </c>
      <c r="B619" s="84" t="s">
        <v>117</v>
      </c>
      <c r="C619" s="84" t="s">
        <v>209</v>
      </c>
      <c r="D619" s="85" t="s">
        <v>8</v>
      </c>
      <c r="E619" s="41" t="s">
        <v>282</v>
      </c>
      <c r="F619" s="86">
        <v>30</v>
      </c>
      <c r="G619" s="86">
        <v>23.3</v>
      </c>
      <c r="H619" s="106">
        <f t="shared" si="183"/>
        <v>77.666666666666671</v>
      </c>
      <c r="I619" s="1"/>
    </row>
    <row r="620" spans="1:9" ht="51" outlineLevel="7" x14ac:dyDescent="0.25">
      <c r="A620" s="85" t="s">
        <v>186</v>
      </c>
      <c r="B620" s="84" t="s">
        <v>117</v>
      </c>
      <c r="C620" s="84" t="s">
        <v>647</v>
      </c>
      <c r="D620" s="85"/>
      <c r="E620" s="41" t="s">
        <v>624</v>
      </c>
      <c r="F620" s="86">
        <f>F621</f>
        <v>95</v>
      </c>
      <c r="G620" s="86">
        <f t="shared" ref="G620" si="191">G621</f>
        <v>95</v>
      </c>
      <c r="H620" s="106">
        <f t="shared" si="183"/>
        <v>100</v>
      </c>
      <c r="I620" s="1"/>
    </row>
    <row r="621" spans="1:9" ht="25.5" outlineLevel="7" x14ac:dyDescent="0.25">
      <c r="A621" s="85" t="s">
        <v>186</v>
      </c>
      <c r="B621" s="84" t="s">
        <v>117</v>
      </c>
      <c r="C621" s="84" t="s">
        <v>647</v>
      </c>
      <c r="D621" s="85" t="s">
        <v>7</v>
      </c>
      <c r="E621" s="41" t="s">
        <v>281</v>
      </c>
      <c r="F621" s="86">
        <f>15+80</f>
        <v>95</v>
      </c>
      <c r="G621" s="86">
        <v>95</v>
      </c>
      <c r="H621" s="106">
        <f t="shared" si="183"/>
        <v>100</v>
      </c>
      <c r="I621" s="1"/>
    </row>
    <row r="622" spans="1:9" ht="60" customHeight="1" outlineLevel="7" x14ac:dyDescent="0.25">
      <c r="A622" s="85" t="s">
        <v>186</v>
      </c>
      <c r="B622" s="84" t="s">
        <v>117</v>
      </c>
      <c r="C622" s="84" t="s">
        <v>547</v>
      </c>
      <c r="D622" s="85"/>
      <c r="E622" s="41" t="s">
        <v>667</v>
      </c>
      <c r="F622" s="86">
        <f>F623</f>
        <v>212</v>
      </c>
      <c r="G622" s="86">
        <f>G623</f>
        <v>183.9</v>
      </c>
      <c r="H622" s="106">
        <f t="shared" si="183"/>
        <v>86.745283018867923</v>
      </c>
      <c r="I622" s="1"/>
    </row>
    <row r="623" spans="1:9" ht="66.75" customHeight="1" outlineLevel="7" x14ac:dyDescent="0.25">
      <c r="A623" s="85" t="s">
        <v>186</v>
      </c>
      <c r="B623" s="84" t="s">
        <v>117</v>
      </c>
      <c r="C623" s="84" t="s">
        <v>547</v>
      </c>
      <c r="D623" s="85" t="s">
        <v>6</v>
      </c>
      <c r="E623" s="41" t="s">
        <v>280</v>
      </c>
      <c r="F623" s="86">
        <f>122.3+89.7</f>
        <v>212</v>
      </c>
      <c r="G623" s="86">
        <v>183.9</v>
      </c>
      <c r="H623" s="106">
        <f t="shared" si="183"/>
        <v>86.745283018867923</v>
      </c>
      <c r="I623" s="1"/>
    </row>
    <row r="624" spans="1:9" ht="25.5" customHeight="1" outlineLevel="7" x14ac:dyDescent="0.25">
      <c r="A624" s="85" t="s">
        <v>186</v>
      </c>
      <c r="B624" s="84" t="s">
        <v>117</v>
      </c>
      <c r="C624" s="84" t="s">
        <v>888</v>
      </c>
      <c r="D624" s="85"/>
      <c r="E624" s="41" t="s">
        <v>889</v>
      </c>
      <c r="F624" s="86">
        <f>F625</f>
        <v>250</v>
      </c>
      <c r="G624" s="86">
        <f t="shared" ref="G624" si="192">G625</f>
        <v>0</v>
      </c>
      <c r="H624" s="106">
        <f t="shared" si="183"/>
        <v>0</v>
      </c>
      <c r="I624" s="1"/>
    </row>
    <row r="625" spans="1:9" ht="29.25" customHeight="1" outlineLevel="7" x14ac:dyDescent="0.25">
      <c r="A625" s="85" t="s">
        <v>186</v>
      </c>
      <c r="B625" s="84" t="s">
        <v>117</v>
      </c>
      <c r="C625" s="84" t="s">
        <v>888</v>
      </c>
      <c r="D625" s="85">
        <v>200</v>
      </c>
      <c r="E625" s="41" t="s">
        <v>281</v>
      </c>
      <c r="F625" s="86">
        <v>250</v>
      </c>
      <c r="G625" s="86">
        <v>0</v>
      </c>
      <c r="H625" s="106">
        <f t="shared" si="183"/>
        <v>0</v>
      </c>
      <c r="I625" s="1"/>
    </row>
    <row r="626" spans="1:9" ht="38.25" outlineLevel="5" x14ac:dyDescent="0.25">
      <c r="A626" s="85" t="s">
        <v>186</v>
      </c>
      <c r="B626" s="84" t="s">
        <v>117</v>
      </c>
      <c r="C626" s="84" t="s">
        <v>210</v>
      </c>
      <c r="D626" s="85"/>
      <c r="E626" s="41" t="s">
        <v>717</v>
      </c>
      <c r="F626" s="86">
        <f>F627+F629+F633+F631+F635</f>
        <v>42691.3</v>
      </c>
      <c r="G626" s="86">
        <f t="shared" ref="G626" si="193">G627+G629+G633+G631+G635</f>
        <v>33938.400000000001</v>
      </c>
      <c r="H626" s="106">
        <f t="shared" si="183"/>
        <v>79.497227772403278</v>
      </c>
      <c r="I626" s="1"/>
    </row>
    <row r="627" spans="1:9" ht="51" outlineLevel="5" x14ac:dyDescent="0.25">
      <c r="A627" s="85" t="s">
        <v>186</v>
      </c>
      <c r="B627" s="85" t="s">
        <v>117</v>
      </c>
      <c r="C627" s="84" t="s">
        <v>545</v>
      </c>
      <c r="D627" s="84"/>
      <c r="E627" s="41" t="s">
        <v>666</v>
      </c>
      <c r="F627" s="86">
        <f>F628</f>
        <v>16465.099999999999</v>
      </c>
      <c r="G627" s="86">
        <f>G628</f>
        <v>16465.099999999999</v>
      </c>
      <c r="H627" s="106">
        <f t="shared" si="183"/>
        <v>100</v>
      </c>
      <c r="I627" s="1"/>
    </row>
    <row r="628" spans="1:9" ht="25.5" outlineLevel="5" x14ac:dyDescent="0.25">
      <c r="A628" s="85" t="s">
        <v>186</v>
      </c>
      <c r="B628" s="85" t="s">
        <v>117</v>
      </c>
      <c r="C628" s="84" t="s">
        <v>545</v>
      </c>
      <c r="D628" s="84" t="s">
        <v>38</v>
      </c>
      <c r="E628" s="41" t="s">
        <v>307</v>
      </c>
      <c r="F628" s="86">
        <v>16465.099999999999</v>
      </c>
      <c r="G628" s="86">
        <v>16465.099999999999</v>
      </c>
      <c r="H628" s="106">
        <f t="shared" si="183"/>
        <v>100</v>
      </c>
      <c r="I628" s="1"/>
    </row>
    <row r="629" spans="1:9" ht="25.5" outlineLevel="6" x14ac:dyDescent="0.25">
      <c r="A629" s="85" t="s">
        <v>186</v>
      </c>
      <c r="B629" s="84" t="s">
        <v>117</v>
      </c>
      <c r="C629" s="84" t="s">
        <v>211</v>
      </c>
      <c r="D629" s="85"/>
      <c r="E629" s="41" t="s">
        <v>485</v>
      </c>
      <c r="F629" s="86">
        <f>F630</f>
        <v>24942.899999999998</v>
      </c>
      <c r="G629" s="86">
        <f>G630</f>
        <v>16440</v>
      </c>
      <c r="H629" s="106">
        <f t="shared" si="183"/>
        <v>65.910539672612259</v>
      </c>
      <c r="I629" s="1"/>
    </row>
    <row r="630" spans="1:9" ht="25.5" outlineLevel="7" x14ac:dyDescent="0.25">
      <c r="A630" s="85" t="s">
        <v>186</v>
      </c>
      <c r="B630" s="84" t="s">
        <v>117</v>
      </c>
      <c r="C630" s="84" t="s">
        <v>211</v>
      </c>
      <c r="D630" s="85" t="s">
        <v>38</v>
      </c>
      <c r="E630" s="41" t="s">
        <v>307</v>
      </c>
      <c r="F630" s="86">
        <f>25054.1-121.7+175.5-165</f>
        <v>24942.899999999998</v>
      </c>
      <c r="G630" s="86">
        <v>16440</v>
      </c>
      <c r="H630" s="106">
        <f t="shared" si="183"/>
        <v>65.910539672612259</v>
      </c>
      <c r="I630" s="1"/>
    </row>
    <row r="631" spans="1:9" ht="45" customHeight="1" outlineLevel="7" x14ac:dyDescent="0.25">
      <c r="A631" s="85" t="s">
        <v>186</v>
      </c>
      <c r="B631" s="84" t="s">
        <v>117</v>
      </c>
      <c r="C631" s="84" t="s">
        <v>623</v>
      </c>
      <c r="D631" s="85"/>
      <c r="E631" s="41" t="s">
        <v>628</v>
      </c>
      <c r="F631" s="86">
        <f>F632</f>
        <v>745.3</v>
      </c>
      <c r="G631" s="86">
        <f t="shared" ref="G631" si="194">G632</f>
        <v>745.3</v>
      </c>
      <c r="H631" s="106">
        <f t="shared" si="183"/>
        <v>100</v>
      </c>
      <c r="I631" s="1"/>
    </row>
    <row r="632" spans="1:9" ht="25.5" outlineLevel="7" x14ac:dyDescent="0.25">
      <c r="A632" s="85" t="s">
        <v>186</v>
      </c>
      <c r="B632" s="84" t="s">
        <v>117</v>
      </c>
      <c r="C632" s="84" t="s">
        <v>623</v>
      </c>
      <c r="D632" s="85" t="s">
        <v>38</v>
      </c>
      <c r="E632" s="41" t="s">
        <v>307</v>
      </c>
      <c r="F632" s="86">
        <f>250-175.5+670.8</f>
        <v>745.3</v>
      </c>
      <c r="G632" s="86">
        <v>745.3</v>
      </c>
      <c r="H632" s="106">
        <f t="shared" si="183"/>
        <v>100</v>
      </c>
      <c r="I632" s="1"/>
    </row>
    <row r="633" spans="1:9" ht="51" outlineLevel="7" x14ac:dyDescent="0.25">
      <c r="A633" s="85" t="s">
        <v>186</v>
      </c>
      <c r="B633" s="84" t="s">
        <v>117</v>
      </c>
      <c r="C633" s="84" t="s">
        <v>548</v>
      </c>
      <c r="D633" s="85"/>
      <c r="E633" s="41" t="s">
        <v>667</v>
      </c>
      <c r="F633" s="86">
        <f>F634</f>
        <v>288</v>
      </c>
      <c r="G633" s="86">
        <f>G634</f>
        <v>288</v>
      </c>
      <c r="H633" s="106">
        <f t="shared" si="183"/>
        <v>100</v>
      </c>
      <c r="I633" s="1"/>
    </row>
    <row r="634" spans="1:9" ht="25.5" outlineLevel="7" x14ac:dyDescent="0.25">
      <c r="A634" s="85" t="s">
        <v>186</v>
      </c>
      <c r="B634" s="84" t="s">
        <v>117</v>
      </c>
      <c r="C634" s="84" t="s">
        <v>548</v>
      </c>
      <c r="D634" s="85">
        <v>600</v>
      </c>
      <c r="E634" s="41" t="s">
        <v>307</v>
      </c>
      <c r="F634" s="86">
        <f>166.3+121.7</f>
        <v>288</v>
      </c>
      <c r="G634" s="86">
        <f t="shared" ref="G634" si="195">166.3+121.7</f>
        <v>288</v>
      </c>
      <c r="H634" s="106">
        <f t="shared" si="183"/>
        <v>100</v>
      </c>
      <c r="I634" s="1"/>
    </row>
    <row r="635" spans="1:9" ht="24.75" customHeight="1" outlineLevel="7" x14ac:dyDescent="0.25">
      <c r="A635" s="85" t="s">
        <v>186</v>
      </c>
      <c r="B635" s="84" t="s">
        <v>117</v>
      </c>
      <c r="C635" s="84" t="s">
        <v>890</v>
      </c>
      <c r="D635" s="85"/>
      <c r="E635" s="41" t="s">
        <v>889</v>
      </c>
      <c r="F635" s="86">
        <f>F636</f>
        <v>250</v>
      </c>
      <c r="G635" s="86">
        <f t="shared" ref="G635" si="196">G636</f>
        <v>0</v>
      </c>
      <c r="H635" s="106">
        <f t="shared" si="183"/>
        <v>0</v>
      </c>
      <c r="I635" s="1"/>
    </row>
    <row r="636" spans="1:9" ht="25.5" outlineLevel="7" x14ac:dyDescent="0.25">
      <c r="A636" s="85" t="s">
        <v>186</v>
      </c>
      <c r="B636" s="84" t="s">
        <v>117</v>
      </c>
      <c r="C636" s="84" t="s">
        <v>890</v>
      </c>
      <c r="D636" s="85">
        <v>600</v>
      </c>
      <c r="E636" s="41" t="s">
        <v>307</v>
      </c>
      <c r="F636" s="86">
        <v>250</v>
      </c>
      <c r="G636" s="86">
        <v>0</v>
      </c>
      <c r="H636" s="106">
        <f t="shared" si="183"/>
        <v>0</v>
      </c>
      <c r="I636" s="1"/>
    </row>
    <row r="637" spans="1:9" outlineLevel="7" x14ac:dyDescent="0.25">
      <c r="A637" s="85">
        <v>804</v>
      </c>
      <c r="B637" s="84" t="s">
        <v>117</v>
      </c>
      <c r="C637" s="84" t="s">
        <v>867</v>
      </c>
      <c r="D637" s="85"/>
      <c r="E637" s="41" t="s">
        <v>864</v>
      </c>
      <c r="F637" s="86">
        <f>F638</f>
        <v>1665</v>
      </c>
      <c r="G637" s="86">
        <f t="shared" ref="G637" si="197">G638</f>
        <v>0</v>
      </c>
      <c r="H637" s="106">
        <f t="shared" si="183"/>
        <v>0</v>
      </c>
      <c r="I637" s="1"/>
    </row>
    <row r="638" spans="1:9" ht="38.25" outlineLevel="7" x14ac:dyDescent="0.25">
      <c r="A638" s="85">
        <v>804</v>
      </c>
      <c r="B638" s="84" t="s">
        <v>117</v>
      </c>
      <c r="C638" s="84" t="s">
        <v>868</v>
      </c>
      <c r="D638" s="85"/>
      <c r="E638" s="98" t="s">
        <v>865</v>
      </c>
      <c r="F638" s="86">
        <f>F641+F639</f>
        <v>1665</v>
      </c>
      <c r="G638" s="86">
        <f t="shared" ref="G638" si="198">G641+G639</f>
        <v>0</v>
      </c>
      <c r="H638" s="106">
        <f t="shared" si="183"/>
        <v>0</v>
      </c>
      <c r="I638" s="1"/>
    </row>
    <row r="639" spans="1:9" ht="63.75" customHeight="1" outlineLevel="7" x14ac:dyDescent="0.25">
      <c r="A639" s="85">
        <v>804</v>
      </c>
      <c r="B639" s="84" t="s">
        <v>117</v>
      </c>
      <c r="C639" s="84" t="s">
        <v>884</v>
      </c>
      <c r="D639" s="85"/>
      <c r="E639" s="98" t="s">
        <v>885</v>
      </c>
      <c r="F639" s="86">
        <f>F640</f>
        <v>1500</v>
      </c>
      <c r="G639" s="86">
        <f t="shared" ref="G639" si="199">G640</f>
        <v>0</v>
      </c>
      <c r="H639" s="106">
        <f t="shared" si="183"/>
        <v>0</v>
      </c>
      <c r="I639" s="1"/>
    </row>
    <row r="640" spans="1:9" ht="25.5" outlineLevel="7" x14ac:dyDescent="0.25">
      <c r="A640" s="85">
        <v>804</v>
      </c>
      <c r="B640" s="84" t="s">
        <v>117</v>
      </c>
      <c r="C640" s="84" t="s">
        <v>884</v>
      </c>
      <c r="D640" s="85">
        <v>200</v>
      </c>
      <c r="E640" s="25" t="s">
        <v>281</v>
      </c>
      <c r="F640" s="86">
        <v>1500</v>
      </c>
      <c r="G640" s="86">
        <v>0</v>
      </c>
      <c r="H640" s="106">
        <f t="shared" si="183"/>
        <v>0</v>
      </c>
      <c r="I640" s="1"/>
    </row>
    <row r="641" spans="1:9" ht="37.5" customHeight="1" outlineLevel="7" x14ac:dyDescent="0.25">
      <c r="A641" s="85">
        <v>804</v>
      </c>
      <c r="B641" s="84" t="s">
        <v>117</v>
      </c>
      <c r="C641" s="84" t="s">
        <v>866</v>
      </c>
      <c r="D641" s="85"/>
      <c r="E641" s="98" t="s">
        <v>883</v>
      </c>
      <c r="F641" s="86">
        <f>F642</f>
        <v>165</v>
      </c>
      <c r="G641" s="86">
        <f t="shared" ref="G641" si="200">G642</f>
        <v>0</v>
      </c>
      <c r="H641" s="106">
        <f t="shared" si="183"/>
        <v>0</v>
      </c>
      <c r="I641" s="1"/>
    </row>
    <row r="642" spans="1:9" ht="25.5" outlineLevel="7" x14ac:dyDescent="0.25">
      <c r="A642" s="85">
        <v>804</v>
      </c>
      <c r="B642" s="84" t="s">
        <v>117</v>
      </c>
      <c r="C642" s="84" t="s">
        <v>866</v>
      </c>
      <c r="D642" s="85">
        <v>200</v>
      </c>
      <c r="E642" s="25" t="s">
        <v>281</v>
      </c>
      <c r="F642" s="86">
        <v>165</v>
      </c>
      <c r="G642" s="86">
        <v>0</v>
      </c>
      <c r="H642" s="106">
        <f t="shared" si="183"/>
        <v>0</v>
      </c>
      <c r="I642" s="1"/>
    </row>
    <row r="643" spans="1:9" outlineLevel="2" x14ac:dyDescent="0.25">
      <c r="A643" s="85" t="s">
        <v>186</v>
      </c>
      <c r="B643" s="84" t="s">
        <v>212</v>
      </c>
      <c r="C643" s="84"/>
      <c r="D643" s="85"/>
      <c r="E643" s="41" t="s">
        <v>275</v>
      </c>
      <c r="F643" s="86">
        <f>F644</f>
        <v>4525</v>
      </c>
      <c r="G643" s="86">
        <f t="shared" ref="G643:G645" si="201">G644</f>
        <v>3343.5</v>
      </c>
      <c r="H643" s="106">
        <f t="shared" si="183"/>
        <v>73.889502762430936</v>
      </c>
      <c r="I643" s="1"/>
    </row>
    <row r="644" spans="1:9" ht="38.25" outlineLevel="3" x14ac:dyDescent="0.25">
      <c r="A644" s="85" t="s">
        <v>186</v>
      </c>
      <c r="B644" s="84" t="s">
        <v>212</v>
      </c>
      <c r="C644" s="84" t="s">
        <v>190</v>
      </c>
      <c r="D644" s="85"/>
      <c r="E644" s="41" t="s">
        <v>675</v>
      </c>
      <c r="F644" s="86">
        <f>F645</f>
        <v>4525</v>
      </c>
      <c r="G644" s="86">
        <f t="shared" si="201"/>
        <v>3343.5</v>
      </c>
      <c r="H644" s="106">
        <f t="shared" si="183"/>
        <v>73.889502762430936</v>
      </c>
      <c r="I644" s="1"/>
    </row>
    <row r="645" spans="1:9" ht="51" outlineLevel="4" x14ac:dyDescent="0.25">
      <c r="A645" s="85" t="s">
        <v>186</v>
      </c>
      <c r="B645" s="84" t="s">
        <v>212</v>
      </c>
      <c r="C645" s="84" t="s">
        <v>213</v>
      </c>
      <c r="D645" s="85"/>
      <c r="E645" s="41" t="s">
        <v>718</v>
      </c>
      <c r="F645" s="86">
        <f>F646</f>
        <v>4525</v>
      </c>
      <c r="G645" s="86">
        <f t="shared" si="201"/>
        <v>3343.5</v>
      </c>
      <c r="H645" s="106">
        <f t="shared" si="183"/>
        <v>73.889502762430936</v>
      </c>
      <c r="I645" s="1"/>
    </row>
    <row r="646" spans="1:9" ht="40.5" customHeight="1" outlineLevel="4" x14ac:dyDescent="0.25">
      <c r="A646" s="85" t="s">
        <v>186</v>
      </c>
      <c r="B646" s="84" t="s">
        <v>212</v>
      </c>
      <c r="C646" s="84" t="s">
        <v>586</v>
      </c>
      <c r="D646" s="85"/>
      <c r="E646" s="41" t="s">
        <v>719</v>
      </c>
      <c r="F646" s="86">
        <f>F647</f>
        <v>4525</v>
      </c>
      <c r="G646" s="86">
        <f>G647</f>
        <v>3343.5</v>
      </c>
      <c r="H646" s="106">
        <f t="shared" si="183"/>
        <v>73.889502762430936</v>
      </c>
      <c r="I646" s="1"/>
    </row>
    <row r="647" spans="1:9" ht="38.25" outlineLevel="6" x14ac:dyDescent="0.25">
      <c r="A647" s="85" t="s">
        <v>186</v>
      </c>
      <c r="B647" s="84" t="s">
        <v>212</v>
      </c>
      <c r="C647" s="84" t="s">
        <v>594</v>
      </c>
      <c r="D647" s="85"/>
      <c r="E647" s="41" t="s">
        <v>720</v>
      </c>
      <c r="F647" s="86">
        <f>F648+F649</f>
        <v>4525</v>
      </c>
      <c r="G647" s="86">
        <f>G648+G649</f>
        <v>3343.5</v>
      </c>
      <c r="H647" s="106">
        <f t="shared" si="183"/>
        <v>73.889502762430936</v>
      </c>
      <c r="I647" s="1"/>
    </row>
    <row r="648" spans="1:9" ht="63.75" outlineLevel="7" x14ac:dyDescent="0.25">
      <c r="A648" s="85" t="s">
        <v>186</v>
      </c>
      <c r="B648" s="84" t="s">
        <v>212</v>
      </c>
      <c r="C648" s="84" t="s">
        <v>594</v>
      </c>
      <c r="D648" s="85" t="s">
        <v>6</v>
      </c>
      <c r="E648" s="41" t="s">
        <v>280</v>
      </c>
      <c r="F648" s="86">
        <v>4217</v>
      </c>
      <c r="G648" s="86">
        <v>3269.7</v>
      </c>
      <c r="H648" s="106">
        <f t="shared" si="183"/>
        <v>77.53616314915817</v>
      </c>
      <c r="I648" s="1"/>
    </row>
    <row r="649" spans="1:9" ht="25.5" outlineLevel="7" x14ac:dyDescent="0.25">
      <c r="A649" s="85" t="s">
        <v>186</v>
      </c>
      <c r="B649" s="84" t="s">
        <v>212</v>
      </c>
      <c r="C649" s="84" t="s">
        <v>594</v>
      </c>
      <c r="D649" s="85" t="s">
        <v>7</v>
      </c>
      <c r="E649" s="41" t="s">
        <v>281</v>
      </c>
      <c r="F649" s="86">
        <v>308</v>
      </c>
      <c r="G649" s="86">
        <v>73.8</v>
      </c>
      <c r="H649" s="106">
        <f t="shared" si="183"/>
        <v>23.961038961038959</v>
      </c>
      <c r="I649" s="1"/>
    </row>
    <row r="650" spans="1:9" outlineLevel="1" x14ac:dyDescent="0.25">
      <c r="A650" s="85" t="s">
        <v>186</v>
      </c>
      <c r="B650" s="84" t="s">
        <v>183</v>
      </c>
      <c r="C650" s="84"/>
      <c r="D650" s="85"/>
      <c r="E650" s="41" t="s">
        <v>235</v>
      </c>
      <c r="F650" s="86">
        <f>F661+F651</f>
        <v>8516.1999999999989</v>
      </c>
      <c r="G650" s="86">
        <f>G661+G651</f>
        <v>5591.8</v>
      </c>
      <c r="H650" s="106">
        <f t="shared" si="183"/>
        <v>65.660740705948669</v>
      </c>
      <c r="I650" s="1"/>
    </row>
    <row r="651" spans="1:9" outlineLevel="1" x14ac:dyDescent="0.25">
      <c r="A651" s="85" t="s">
        <v>186</v>
      </c>
      <c r="B651" s="84" t="s">
        <v>575</v>
      </c>
      <c r="C651" s="84"/>
      <c r="D651" s="85"/>
      <c r="E651" s="41" t="s">
        <v>576</v>
      </c>
      <c r="F651" s="86">
        <f t="shared" ref="F651:G652" si="202">F652</f>
        <v>729.30000000000007</v>
      </c>
      <c r="G651" s="86">
        <f t="shared" si="202"/>
        <v>642.4</v>
      </c>
      <c r="H651" s="106">
        <f t="shared" si="183"/>
        <v>88.084464555052776</v>
      </c>
      <c r="I651" s="1"/>
    </row>
    <row r="652" spans="1:9" ht="38.25" outlineLevel="1" x14ac:dyDescent="0.25">
      <c r="A652" s="85" t="s">
        <v>186</v>
      </c>
      <c r="B652" s="84" t="s">
        <v>575</v>
      </c>
      <c r="C652" s="84" t="s">
        <v>215</v>
      </c>
      <c r="D652" s="85"/>
      <c r="E652" s="41" t="s">
        <v>677</v>
      </c>
      <c r="F652" s="86">
        <f t="shared" si="202"/>
        <v>729.30000000000007</v>
      </c>
      <c r="G652" s="86">
        <f t="shared" si="202"/>
        <v>642.4</v>
      </c>
      <c r="H652" s="106">
        <f t="shared" si="183"/>
        <v>88.084464555052776</v>
      </c>
      <c r="I652" s="1"/>
    </row>
    <row r="653" spans="1:9" ht="25.5" outlineLevel="1" x14ac:dyDescent="0.25">
      <c r="A653" s="85" t="s">
        <v>186</v>
      </c>
      <c r="B653" s="84" t="s">
        <v>575</v>
      </c>
      <c r="C653" s="84" t="s">
        <v>216</v>
      </c>
      <c r="D653" s="85"/>
      <c r="E653" s="41" t="s">
        <v>487</v>
      </c>
      <c r="F653" s="86">
        <f>F654</f>
        <v>729.30000000000007</v>
      </c>
      <c r="G653" s="86">
        <f>G654</f>
        <v>642.4</v>
      </c>
      <c r="H653" s="106">
        <f t="shared" si="183"/>
        <v>88.084464555052776</v>
      </c>
      <c r="I653" s="1"/>
    </row>
    <row r="654" spans="1:9" ht="25.5" outlineLevel="1" x14ac:dyDescent="0.25">
      <c r="A654" s="85" t="s">
        <v>186</v>
      </c>
      <c r="B654" s="84" t="s">
        <v>575</v>
      </c>
      <c r="C654" s="84" t="s">
        <v>642</v>
      </c>
      <c r="D654" s="85"/>
      <c r="E654" s="41" t="s">
        <v>577</v>
      </c>
      <c r="F654" s="86">
        <f>F657+F659+F655</f>
        <v>729.30000000000007</v>
      </c>
      <c r="G654" s="86">
        <f t="shared" ref="G654" si="203">G657+G659+G655</f>
        <v>642.4</v>
      </c>
      <c r="H654" s="106">
        <f t="shared" si="183"/>
        <v>88.084464555052776</v>
      </c>
      <c r="I654" s="1"/>
    </row>
    <row r="655" spans="1:9" ht="51.75" customHeight="1" outlineLevel="1" x14ac:dyDescent="0.25">
      <c r="A655" s="85" t="s">
        <v>186</v>
      </c>
      <c r="B655" s="84" t="s">
        <v>575</v>
      </c>
      <c r="C655" s="84" t="s">
        <v>822</v>
      </c>
      <c r="D655" s="85"/>
      <c r="E655" s="41" t="s">
        <v>823</v>
      </c>
      <c r="F655" s="86">
        <f>F656</f>
        <v>533.1</v>
      </c>
      <c r="G655" s="86">
        <f t="shared" ref="G655" si="204">G656</f>
        <v>533.1</v>
      </c>
      <c r="H655" s="106">
        <f t="shared" si="183"/>
        <v>100</v>
      </c>
      <c r="I655" s="1"/>
    </row>
    <row r="656" spans="1:9" ht="25.5" outlineLevel="1" x14ac:dyDescent="0.25">
      <c r="A656" s="85" t="s">
        <v>186</v>
      </c>
      <c r="B656" s="84" t="s">
        <v>575</v>
      </c>
      <c r="C656" s="84" t="s">
        <v>822</v>
      </c>
      <c r="D656" s="85">
        <v>200</v>
      </c>
      <c r="E656" s="25" t="s">
        <v>281</v>
      </c>
      <c r="F656" s="86">
        <f>850-316.9</f>
        <v>533.1</v>
      </c>
      <c r="G656" s="86">
        <v>533.1</v>
      </c>
      <c r="H656" s="106">
        <f t="shared" si="183"/>
        <v>100</v>
      </c>
      <c r="I656" s="1"/>
    </row>
    <row r="657" spans="1:9" ht="29.25" customHeight="1" outlineLevel="1" x14ac:dyDescent="0.25">
      <c r="A657" s="43" t="s">
        <v>186</v>
      </c>
      <c r="B657" s="44" t="s">
        <v>575</v>
      </c>
      <c r="C657" s="44" t="s">
        <v>643</v>
      </c>
      <c r="D657" s="43"/>
      <c r="E657" s="25" t="s">
        <v>637</v>
      </c>
      <c r="F657" s="45">
        <f>F658</f>
        <v>21.9</v>
      </c>
      <c r="G657" s="45">
        <f t="shared" ref="G657" si="205">G658</f>
        <v>0</v>
      </c>
      <c r="H657" s="106">
        <f t="shared" si="183"/>
        <v>0</v>
      </c>
      <c r="I657" s="1"/>
    </row>
    <row r="658" spans="1:9" ht="25.5" outlineLevel="1" x14ac:dyDescent="0.25">
      <c r="A658" s="43" t="s">
        <v>186</v>
      </c>
      <c r="B658" s="44" t="s">
        <v>575</v>
      </c>
      <c r="C658" s="44" t="s">
        <v>643</v>
      </c>
      <c r="D658" s="43">
        <v>200</v>
      </c>
      <c r="E658" s="25" t="s">
        <v>281</v>
      </c>
      <c r="F658" s="45">
        <v>21.9</v>
      </c>
      <c r="G658" s="45">
        <v>0</v>
      </c>
      <c r="H658" s="106">
        <f t="shared" ref="H658:H696" si="206">G658/F658*100</f>
        <v>0</v>
      </c>
      <c r="I658" s="1"/>
    </row>
    <row r="659" spans="1:9" ht="67.5" customHeight="1" outlineLevel="1" x14ac:dyDescent="0.25">
      <c r="A659" s="43">
        <v>804</v>
      </c>
      <c r="B659" s="44" t="s">
        <v>575</v>
      </c>
      <c r="C659" s="44" t="s">
        <v>770</v>
      </c>
      <c r="D659" s="43"/>
      <c r="E659" s="25" t="s">
        <v>771</v>
      </c>
      <c r="F659" s="45">
        <f>F660</f>
        <v>174.3</v>
      </c>
      <c r="G659" s="45">
        <f>G660</f>
        <v>109.3</v>
      </c>
      <c r="H659" s="106">
        <f t="shared" si="206"/>
        <v>62.707974756167516</v>
      </c>
      <c r="I659" s="1"/>
    </row>
    <row r="660" spans="1:9" ht="25.5" outlineLevel="1" x14ac:dyDescent="0.25">
      <c r="A660" s="43">
        <v>804</v>
      </c>
      <c r="B660" s="44" t="s">
        <v>575</v>
      </c>
      <c r="C660" s="44" t="s">
        <v>770</v>
      </c>
      <c r="D660" s="43">
        <v>200</v>
      </c>
      <c r="E660" s="25" t="s">
        <v>281</v>
      </c>
      <c r="F660" s="45">
        <v>174.3</v>
      </c>
      <c r="G660" s="45">
        <v>109.3</v>
      </c>
      <c r="H660" s="106">
        <f t="shared" si="206"/>
        <v>62.707974756167516</v>
      </c>
      <c r="I660" s="1"/>
    </row>
    <row r="661" spans="1:9" outlineLevel="2" x14ac:dyDescent="0.25">
      <c r="A661" s="85" t="s">
        <v>186</v>
      </c>
      <c r="B661" s="84" t="s">
        <v>214</v>
      </c>
      <c r="C661" s="84"/>
      <c r="D661" s="85"/>
      <c r="E661" s="41" t="s">
        <v>276</v>
      </c>
      <c r="F661" s="86">
        <f>F662+F684</f>
        <v>7786.9</v>
      </c>
      <c r="G661" s="86">
        <f>G662+G684</f>
        <v>4949.4000000000005</v>
      </c>
      <c r="H661" s="106">
        <f t="shared" si="206"/>
        <v>63.560595358871964</v>
      </c>
      <c r="I661" s="1"/>
    </row>
    <row r="662" spans="1:9" ht="38.25" outlineLevel="3" x14ac:dyDescent="0.25">
      <c r="A662" s="85" t="s">
        <v>186</v>
      </c>
      <c r="B662" s="84" t="s">
        <v>214</v>
      </c>
      <c r="C662" s="84" t="s">
        <v>215</v>
      </c>
      <c r="D662" s="85"/>
      <c r="E662" s="41" t="s">
        <v>677</v>
      </c>
      <c r="F662" s="86">
        <f>F663+F678</f>
        <v>7716.9</v>
      </c>
      <c r="G662" s="86">
        <f>G663+G678</f>
        <v>4913.6000000000004</v>
      </c>
      <c r="H662" s="106">
        <f t="shared" si="206"/>
        <v>63.673236662390345</v>
      </c>
      <c r="I662" s="1"/>
    </row>
    <row r="663" spans="1:9" ht="25.5" outlineLevel="4" x14ac:dyDescent="0.25">
      <c r="A663" s="85" t="s">
        <v>186</v>
      </c>
      <c r="B663" s="84" t="s">
        <v>214</v>
      </c>
      <c r="C663" s="84" t="s">
        <v>216</v>
      </c>
      <c r="D663" s="85"/>
      <c r="E663" s="41" t="s">
        <v>487</v>
      </c>
      <c r="F663" s="86">
        <f>F664+F667+F671</f>
        <v>4320</v>
      </c>
      <c r="G663" s="86">
        <f t="shared" ref="G663" si="207">G664+G667+G671</f>
        <v>3242.9</v>
      </c>
      <c r="H663" s="106">
        <f t="shared" si="206"/>
        <v>75.067129629629633</v>
      </c>
      <c r="I663" s="1"/>
    </row>
    <row r="664" spans="1:9" ht="76.5" outlineLevel="5" x14ac:dyDescent="0.25">
      <c r="A664" s="85" t="s">
        <v>186</v>
      </c>
      <c r="B664" s="84" t="s">
        <v>214</v>
      </c>
      <c r="C664" s="84" t="s">
        <v>217</v>
      </c>
      <c r="D664" s="85"/>
      <c r="E664" s="41" t="s">
        <v>721</v>
      </c>
      <c r="F664" s="86">
        <f t="shared" ref="F664:G665" si="208">F665</f>
        <v>700</v>
      </c>
      <c r="G664" s="86">
        <f t="shared" si="208"/>
        <v>450.5</v>
      </c>
      <c r="H664" s="106">
        <f t="shared" si="206"/>
        <v>64.357142857142861</v>
      </c>
      <c r="I664" s="1"/>
    </row>
    <row r="665" spans="1:9" ht="89.25" outlineLevel="6" x14ac:dyDescent="0.25">
      <c r="A665" s="85" t="s">
        <v>186</v>
      </c>
      <c r="B665" s="84" t="s">
        <v>214</v>
      </c>
      <c r="C665" s="84" t="s">
        <v>218</v>
      </c>
      <c r="D665" s="85"/>
      <c r="E665" s="41" t="s">
        <v>489</v>
      </c>
      <c r="F665" s="86">
        <f t="shared" si="208"/>
        <v>700</v>
      </c>
      <c r="G665" s="86">
        <f t="shared" si="208"/>
        <v>450.5</v>
      </c>
      <c r="H665" s="106">
        <f t="shared" si="206"/>
        <v>64.357142857142861</v>
      </c>
      <c r="I665" s="1"/>
    </row>
    <row r="666" spans="1:9" ht="25.5" outlineLevel="7" x14ac:dyDescent="0.25">
      <c r="A666" s="85" t="s">
        <v>186</v>
      </c>
      <c r="B666" s="84" t="s">
        <v>214</v>
      </c>
      <c r="C666" s="84" t="s">
        <v>218</v>
      </c>
      <c r="D666" s="85" t="s">
        <v>7</v>
      </c>
      <c r="E666" s="41" t="s">
        <v>281</v>
      </c>
      <c r="F666" s="86">
        <v>700</v>
      </c>
      <c r="G666" s="86">
        <v>450.5</v>
      </c>
      <c r="H666" s="106">
        <f t="shared" si="206"/>
        <v>64.357142857142861</v>
      </c>
      <c r="I666" s="1"/>
    </row>
    <row r="667" spans="1:9" ht="51" outlineLevel="5" x14ac:dyDescent="0.25">
      <c r="A667" s="85" t="s">
        <v>186</v>
      </c>
      <c r="B667" s="84" t="s">
        <v>214</v>
      </c>
      <c r="C667" s="84" t="s">
        <v>219</v>
      </c>
      <c r="D667" s="85"/>
      <c r="E667" s="41" t="s">
        <v>722</v>
      </c>
      <c r="F667" s="86">
        <f t="shared" ref="F667:G667" si="209">F668</f>
        <v>1600</v>
      </c>
      <c r="G667" s="86">
        <f t="shared" si="209"/>
        <v>1027.2</v>
      </c>
      <c r="H667" s="106">
        <f t="shared" si="206"/>
        <v>64.2</v>
      </c>
      <c r="I667" s="1"/>
    </row>
    <row r="668" spans="1:9" ht="38.25" outlineLevel="6" x14ac:dyDescent="0.25">
      <c r="A668" s="85" t="s">
        <v>186</v>
      </c>
      <c r="B668" s="84" t="s">
        <v>214</v>
      </c>
      <c r="C668" s="84" t="s">
        <v>220</v>
      </c>
      <c r="D668" s="85"/>
      <c r="E668" s="41" t="s">
        <v>492</v>
      </c>
      <c r="F668" s="86">
        <f>F670+F669</f>
        <v>1600</v>
      </c>
      <c r="G668" s="86">
        <f>G670+G669</f>
        <v>1027.2</v>
      </c>
      <c r="H668" s="106">
        <f t="shared" si="206"/>
        <v>64.2</v>
      </c>
      <c r="I668" s="1"/>
    </row>
    <row r="669" spans="1:9" ht="63.75" outlineLevel="6" x14ac:dyDescent="0.25">
      <c r="A669" s="21" t="s">
        <v>186</v>
      </c>
      <c r="B669" s="22" t="s">
        <v>214</v>
      </c>
      <c r="C669" s="22" t="s">
        <v>220</v>
      </c>
      <c r="D669" s="21">
        <v>100</v>
      </c>
      <c r="E669" s="23" t="s">
        <v>280</v>
      </c>
      <c r="F669" s="24">
        <v>500</v>
      </c>
      <c r="G669" s="24">
        <v>244.5</v>
      </c>
      <c r="H669" s="106">
        <f t="shared" si="206"/>
        <v>48.9</v>
      </c>
      <c r="I669" s="1"/>
    </row>
    <row r="670" spans="1:9" ht="25.5" outlineLevel="7" x14ac:dyDescent="0.25">
      <c r="A670" s="21">
        <v>804</v>
      </c>
      <c r="B670" s="22" t="s">
        <v>214</v>
      </c>
      <c r="C670" s="22" t="s">
        <v>220</v>
      </c>
      <c r="D670" s="21" t="s">
        <v>7</v>
      </c>
      <c r="E670" s="23" t="s">
        <v>281</v>
      </c>
      <c r="F670" s="24">
        <v>1100</v>
      </c>
      <c r="G670" s="24">
        <v>782.7</v>
      </c>
      <c r="H670" s="106">
        <f t="shared" si="206"/>
        <v>71.154545454545456</v>
      </c>
      <c r="I670" s="1"/>
    </row>
    <row r="671" spans="1:9" ht="25.5" outlineLevel="7" x14ac:dyDescent="0.25">
      <c r="A671" s="85" t="s">
        <v>186</v>
      </c>
      <c r="B671" s="84" t="s">
        <v>214</v>
      </c>
      <c r="C671" s="84" t="s">
        <v>845</v>
      </c>
      <c r="D671" s="85"/>
      <c r="E671" s="41" t="s">
        <v>862</v>
      </c>
      <c r="F671" s="24">
        <f>F674+F676+F672</f>
        <v>2020</v>
      </c>
      <c r="G671" s="24">
        <f t="shared" ref="G671" si="210">G674+G676+G672</f>
        <v>1765.2</v>
      </c>
      <c r="H671" s="106">
        <f t="shared" si="206"/>
        <v>87.386138613861391</v>
      </c>
      <c r="I671" s="1"/>
    </row>
    <row r="672" spans="1:9" ht="51" customHeight="1" outlineLevel="7" x14ac:dyDescent="0.25">
      <c r="A672" s="85">
        <v>804</v>
      </c>
      <c r="B672" s="84" t="s">
        <v>214</v>
      </c>
      <c r="C672" s="84" t="s">
        <v>858</v>
      </c>
      <c r="D672" s="85"/>
      <c r="E672" s="41" t="s">
        <v>859</v>
      </c>
      <c r="F672" s="24">
        <f>F673</f>
        <v>300</v>
      </c>
      <c r="G672" s="24">
        <f t="shared" ref="G672" si="211">G673</f>
        <v>300</v>
      </c>
      <c r="H672" s="106">
        <f t="shared" si="206"/>
        <v>100</v>
      </c>
      <c r="I672" s="1"/>
    </row>
    <row r="673" spans="1:9" ht="25.5" outlineLevel="7" x14ac:dyDescent="0.25">
      <c r="A673" s="85">
        <v>804</v>
      </c>
      <c r="B673" s="84" t="s">
        <v>214</v>
      </c>
      <c r="C673" s="84" t="s">
        <v>858</v>
      </c>
      <c r="D673" s="85">
        <v>200</v>
      </c>
      <c r="E673" s="25" t="s">
        <v>281</v>
      </c>
      <c r="F673" s="24">
        <v>300</v>
      </c>
      <c r="G673" s="24">
        <v>300</v>
      </c>
      <c r="H673" s="106">
        <f t="shared" si="206"/>
        <v>100</v>
      </c>
      <c r="I673" s="1"/>
    </row>
    <row r="674" spans="1:9" ht="38.25" outlineLevel="7" x14ac:dyDescent="0.25">
      <c r="A674" s="85" t="s">
        <v>186</v>
      </c>
      <c r="B674" s="84" t="s">
        <v>214</v>
      </c>
      <c r="C674" s="84" t="s">
        <v>846</v>
      </c>
      <c r="D674" s="85"/>
      <c r="E674" s="41" t="s">
        <v>847</v>
      </c>
      <c r="F674" s="24">
        <f>F675</f>
        <v>1620</v>
      </c>
      <c r="G674" s="24">
        <f t="shared" ref="G674" si="212">G675</f>
        <v>1365.2</v>
      </c>
      <c r="H674" s="106">
        <f t="shared" si="206"/>
        <v>84.271604938271608</v>
      </c>
      <c r="I674" s="1"/>
    </row>
    <row r="675" spans="1:9" ht="25.5" outlineLevel="7" x14ac:dyDescent="0.25">
      <c r="A675" s="85" t="s">
        <v>186</v>
      </c>
      <c r="B675" s="84" t="s">
        <v>214</v>
      </c>
      <c r="C675" s="84" t="s">
        <v>846</v>
      </c>
      <c r="D675" s="85">
        <v>200</v>
      </c>
      <c r="E675" s="25" t="s">
        <v>281</v>
      </c>
      <c r="F675" s="24">
        <f>320+1300</f>
        <v>1620</v>
      </c>
      <c r="G675" s="24">
        <v>1365.2</v>
      </c>
      <c r="H675" s="106">
        <f t="shared" si="206"/>
        <v>84.271604938271608</v>
      </c>
      <c r="I675" s="1"/>
    </row>
    <row r="676" spans="1:9" ht="38.25" outlineLevel="7" x14ac:dyDescent="0.25">
      <c r="A676" s="85" t="s">
        <v>186</v>
      </c>
      <c r="B676" s="84" t="s">
        <v>214</v>
      </c>
      <c r="C676" s="84" t="s">
        <v>849</v>
      </c>
      <c r="D676" s="85"/>
      <c r="E676" s="41" t="s">
        <v>848</v>
      </c>
      <c r="F676" s="24">
        <f>F677</f>
        <v>100</v>
      </c>
      <c r="G676" s="24">
        <f t="shared" ref="G676" si="213">G677</f>
        <v>100</v>
      </c>
      <c r="H676" s="106">
        <f t="shared" si="206"/>
        <v>100</v>
      </c>
      <c r="I676" s="1"/>
    </row>
    <row r="677" spans="1:9" ht="25.5" outlineLevel="7" x14ac:dyDescent="0.25">
      <c r="A677" s="85" t="s">
        <v>186</v>
      </c>
      <c r="B677" s="84" t="s">
        <v>214</v>
      </c>
      <c r="C677" s="84" t="s">
        <v>849</v>
      </c>
      <c r="D677" s="85">
        <v>200</v>
      </c>
      <c r="E677" s="25" t="s">
        <v>281</v>
      </c>
      <c r="F677" s="24">
        <v>100</v>
      </c>
      <c r="G677" s="24">
        <v>100</v>
      </c>
      <c r="H677" s="106">
        <f t="shared" si="206"/>
        <v>100</v>
      </c>
      <c r="I677" s="1"/>
    </row>
    <row r="678" spans="1:9" ht="25.5" outlineLevel="4" x14ac:dyDescent="0.25">
      <c r="A678" s="85" t="s">
        <v>186</v>
      </c>
      <c r="B678" s="84" t="s">
        <v>214</v>
      </c>
      <c r="C678" s="84" t="s">
        <v>221</v>
      </c>
      <c r="D678" s="85"/>
      <c r="E678" s="41" t="s">
        <v>495</v>
      </c>
      <c r="F678" s="86">
        <f t="shared" ref="F678:G679" si="214">F679</f>
        <v>3396.9</v>
      </c>
      <c r="G678" s="86">
        <f t="shared" si="214"/>
        <v>1670.7</v>
      </c>
      <c r="H678" s="106">
        <f t="shared" si="206"/>
        <v>49.18307868939327</v>
      </c>
      <c r="I678" s="1"/>
    </row>
    <row r="679" spans="1:9" ht="25.5" outlineLevel="5" x14ac:dyDescent="0.25">
      <c r="A679" s="85" t="s">
        <v>186</v>
      </c>
      <c r="B679" s="84" t="s">
        <v>214</v>
      </c>
      <c r="C679" s="84" t="s">
        <v>222</v>
      </c>
      <c r="D679" s="85"/>
      <c r="E679" s="41" t="s">
        <v>496</v>
      </c>
      <c r="F679" s="86">
        <f>F680</f>
        <v>3396.9</v>
      </c>
      <c r="G679" s="86">
        <f t="shared" si="214"/>
        <v>1670.7</v>
      </c>
      <c r="H679" s="106">
        <f t="shared" si="206"/>
        <v>49.18307868939327</v>
      </c>
      <c r="I679" s="1"/>
    </row>
    <row r="680" spans="1:9" ht="25.5" outlineLevel="6" x14ac:dyDescent="0.25">
      <c r="A680" s="85" t="s">
        <v>186</v>
      </c>
      <c r="B680" s="84" t="s">
        <v>214</v>
      </c>
      <c r="C680" s="84" t="s">
        <v>223</v>
      </c>
      <c r="D680" s="85"/>
      <c r="E680" s="41" t="s">
        <v>497</v>
      </c>
      <c r="F680" s="86">
        <f>F681+F682+F683</f>
        <v>3396.9</v>
      </c>
      <c r="G680" s="86">
        <f>G681+G682+G683</f>
        <v>1670.7</v>
      </c>
      <c r="H680" s="106">
        <f t="shared" si="206"/>
        <v>49.18307868939327</v>
      </c>
      <c r="I680" s="1"/>
    </row>
    <row r="681" spans="1:9" ht="63.75" outlineLevel="7" x14ac:dyDescent="0.25">
      <c r="A681" s="85" t="s">
        <v>186</v>
      </c>
      <c r="B681" s="84" t="s">
        <v>214</v>
      </c>
      <c r="C681" s="84" t="s">
        <v>223</v>
      </c>
      <c r="D681" s="85" t="s">
        <v>6</v>
      </c>
      <c r="E681" s="41" t="s">
        <v>280</v>
      </c>
      <c r="F681" s="86">
        <v>2284.9</v>
      </c>
      <c r="G681" s="86">
        <v>1347</v>
      </c>
      <c r="H681" s="106">
        <f t="shared" si="206"/>
        <v>58.952251739682261</v>
      </c>
      <c r="I681" s="1"/>
    </row>
    <row r="682" spans="1:9" ht="25.5" outlineLevel="7" x14ac:dyDescent="0.25">
      <c r="A682" s="85" t="s">
        <v>186</v>
      </c>
      <c r="B682" s="84" t="s">
        <v>214</v>
      </c>
      <c r="C682" s="84" t="s">
        <v>223</v>
      </c>
      <c r="D682" s="85" t="s">
        <v>7</v>
      </c>
      <c r="E682" s="41" t="s">
        <v>281</v>
      </c>
      <c r="F682" s="86">
        <v>942</v>
      </c>
      <c r="G682" s="86">
        <v>291.8</v>
      </c>
      <c r="H682" s="106">
        <f t="shared" si="206"/>
        <v>30.976645435244158</v>
      </c>
      <c r="I682" s="1"/>
    </row>
    <row r="683" spans="1:9" outlineLevel="7" x14ac:dyDescent="0.25">
      <c r="A683" s="85" t="s">
        <v>186</v>
      </c>
      <c r="B683" s="84" t="s">
        <v>214</v>
      </c>
      <c r="C683" s="84" t="s">
        <v>223</v>
      </c>
      <c r="D683" s="85">
        <v>800</v>
      </c>
      <c r="E683" s="41" t="s">
        <v>282</v>
      </c>
      <c r="F683" s="86">
        <v>170</v>
      </c>
      <c r="G683" s="86">
        <v>31.9</v>
      </c>
      <c r="H683" s="106">
        <f t="shared" si="206"/>
        <v>18.764705882352942</v>
      </c>
      <c r="I683" s="1"/>
    </row>
    <row r="684" spans="1:9" ht="38.25" outlineLevel="3" x14ac:dyDescent="0.25">
      <c r="A684" s="85" t="s">
        <v>186</v>
      </c>
      <c r="B684" s="84" t="s">
        <v>214</v>
      </c>
      <c r="C684" s="84" t="s">
        <v>131</v>
      </c>
      <c r="D684" s="85"/>
      <c r="E684" s="41" t="s">
        <v>676</v>
      </c>
      <c r="F684" s="86">
        <f t="shared" ref="F684:G687" si="215">F685</f>
        <v>70</v>
      </c>
      <c r="G684" s="86">
        <f t="shared" si="215"/>
        <v>35.799999999999997</v>
      </c>
      <c r="H684" s="106">
        <f t="shared" si="206"/>
        <v>51.142857142857132</v>
      </c>
      <c r="I684" s="1"/>
    </row>
    <row r="685" spans="1:9" ht="25.5" outlineLevel="4" x14ac:dyDescent="0.25">
      <c r="A685" s="85" t="s">
        <v>186</v>
      </c>
      <c r="B685" s="84" t="s">
        <v>214</v>
      </c>
      <c r="C685" s="84" t="s">
        <v>140</v>
      </c>
      <c r="D685" s="85"/>
      <c r="E685" s="41" t="s">
        <v>418</v>
      </c>
      <c r="F685" s="86">
        <f t="shared" si="215"/>
        <v>70</v>
      </c>
      <c r="G685" s="86">
        <f t="shared" si="215"/>
        <v>35.799999999999997</v>
      </c>
      <c r="H685" s="106">
        <f t="shared" si="206"/>
        <v>51.142857142857132</v>
      </c>
      <c r="I685" s="1"/>
    </row>
    <row r="686" spans="1:9" ht="38.25" outlineLevel="5" x14ac:dyDescent="0.25">
      <c r="A686" s="85" t="s">
        <v>186</v>
      </c>
      <c r="B686" s="84" t="s">
        <v>214</v>
      </c>
      <c r="C686" s="84" t="s">
        <v>187</v>
      </c>
      <c r="D686" s="85"/>
      <c r="E686" s="41" t="s">
        <v>458</v>
      </c>
      <c r="F686" s="86">
        <f t="shared" si="215"/>
        <v>70</v>
      </c>
      <c r="G686" s="86">
        <f t="shared" si="215"/>
        <v>35.799999999999997</v>
      </c>
      <c r="H686" s="106">
        <f t="shared" si="206"/>
        <v>51.142857142857132</v>
      </c>
      <c r="I686" s="1"/>
    </row>
    <row r="687" spans="1:9" ht="25.5" outlineLevel="6" x14ac:dyDescent="0.25">
      <c r="A687" s="85" t="s">
        <v>186</v>
      </c>
      <c r="B687" s="84" t="s">
        <v>214</v>
      </c>
      <c r="C687" s="84" t="s">
        <v>188</v>
      </c>
      <c r="D687" s="85"/>
      <c r="E687" s="41" t="s">
        <v>459</v>
      </c>
      <c r="F687" s="86">
        <f t="shared" si="215"/>
        <v>70</v>
      </c>
      <c r="G687" s="86">
        <f t="shared" si="215"/>
        <v>35.799999999999997</v>
      </c>
      <c r="H687" s="106">
        <f t="shared" si="206"/>
        <v>51.142857142857132</v>
      </c>
      <c r="I687" s="1"/>
    </row>
    <row r="688" spans="1:9" ht="63.75" outlineLevel="7" x14ac:dyDescent="0.25">
      <c r="A688" s="85" t="s">
        <v>186</v>
      </c>
      <c r="B688" s="84" t="s">
        <v>214</v>
      </c>
      <c r="C688" s="84" t="s">
        <v>188</v>
      </c>
      <c r="D688" s="85">
        <v>100</v>
      </c>
      <c r="E688" s="41" t="s">
        <v>280</v>
      </c>
      <c r="F688" s="86">
        <v>70</v>
      </c>
      <c r="G688" s="86">
        <v>35.799999999999997</v>
      </c>
      <c r="H688" s="106">
        <f t="shared" si="206"/>
        <v>51.142857142857132</v>
      </c>
    </row>
    <row r="689" spans="1:9" s="3" customFormat="1" ht="25.5" x14ac:dyDescent="0.25">
      <c r="A689" s="37" t="s">
        <v>224</v>
      </c>
      <c r="B689" s="38"/>
      <c r="C689" s="38"/>
      <c r="D689" s="37"/>
      <c r="E689" s="39" t="s">
        <v>683</v>
      </c>
      <c r="F689" s="40">
        <f t="shared" ref="F689:G693" si="216">F690</f>
        <v>1403.2</v>
      </c>
      <c r="G689" s="40">
        <f t="shared" si="216"/>
        <v>1013.4</v>
      </c>
      <c r="H689" s="36">
        <f t="shared" si="206"/>
        <v>72.220638540478902</v>
      </c>
      <c r="I689" s="15"/>
    </row>
    <row r="690" spans="1:9" outlineLevel="1" x14ac:dyDescent="0.25">
      <c r="A690" s="85" t="s">
        <v>224</v>
      </c>
      <c r="B690" s="84" t="s">
        <v>1</v>
      </c>
      <c r="C690" s="84"/>
      <c r="D690" s="85"/>
      <c r="E690" s="41" t="s">
        <v>227</v>
      </c>
      <c r="F690" s="86">
        <f t="shared" si="216"/>
        <v>1403.2</v>
      </c>
      <c r="G690" s="86">
        <f t="shared" si="216"/>
        <v>1013.4</v>
      </c>
      <c r="H690" s="106">
        <f t="shared" si="206"/>
        <v>72.220638540478902</v>
      </c>
    </row>
    <row r="691" spans="1:9" ht="38.25" outlineLevel="2" x14ac:dyDescent="0.25">
      <c r="A691" s="85" t="s">
        <v>224</v>
      </c>
      <c r="B691" s="84" t="s">
        <v>2</v>
      </c>
      <c r="C691" s="84"/>
      <c r="D691" s="85"/>
      <c r="E691" s="41" t="s">
        <v>236</v>
      </c>
      <c r="F691" s="86">
        <f t="shared" si="216"/>
        <v>1403.2</v>
      </c>
      <c r="G691" s="86">
        <f t="shared" si="216"/>
        <v>1013.4</v>
      </c>
      <c r="H691" s="106">
        <f t="shared" si="206"/>
        <v>72.220638540478902</v>
      </c>
    </row>
    <row r="692" spans="1:9" outlineLevel="3" x14ac:dyDescent="0.25">
      <c r="A692" s="85" t="s">
        <v>224</v>
      </c>
      <c r="B692" s="84" t="s">
        <v>2</v>
      </c>
      <c r="C692" s="84" t="s">
        <v>3</v>
      </c>
      <c r="D692" s="85"/>
      <c r="E692" s="41" t="s">
        <v>237</v>
      </c>
      <c r="F692" s="86">
        <f t="shared" si="216"/>
        <v>1403.2</v>
      </c>
      <c r="G692" s="86">
        <f t="shared" si="216"/>
        <v>1013.4</v>
      </c>
      <c r="H692" s="106">
        <f t="shared" si="206"/>
        <v>72.220638540478902</v>
      </c>
    </row>
    <row r="693" spans="1:9" ht="38.25" outlineLevel="4" x14ac:dyDescent="0.25">
      <c r="A693" s="85" t="s">
        <v>224</v>
      </c>
      <c r="B693" s="84" t="s">
        <v>2</v>
      </c>
      <c r="C693" s="84" t="s">
        <v>4</v>
      </c>
      <c r="D693" s="85"/>
      <c r="E693" s="41" t="s">
        <v>278</v>
      </c>
      <c r="F693" s="86">
        <f t="shared" si="216"/>
        <v>1403.2</v>
      </c>
      <c r="G693" s="86">
        <f t="shared" si="216"/>
        <v>1013.4</v>
      </c>
      <c r="H693" s="106">
        <f t="shared" si="206"/>
        <v>72.220638540478902</v>
      </c>
    </row>
    <row r="694" spans="1:9" ht="25.5" outlineLevel="6" x14ac:dyDescent="0.25">
      <c r="A694" s="85" t="s">
        <v>224</v>
      </c>
      <c r="B694" s="84" t="s">
        <v>2</v>
      </c>
      <c r="C694" s="84" t="s">
        <v>225</v>
      </c>
      <c r="D694" s="85"/>
      <c r="E694" s="41" t="s">
        <v>683</v>
      </c>
      <c r="F694" s="86">
        <f>F695+F696</f>
        <v>1403.2</v>
      </c>
      <c r="G694" s="86">
        <f>G695+G696</f>
        <v>1013.4</v>
      </c>
      <c r="H694" s="106">
        <f t="shared" si="206"/>
        <v>72.220638540478902</v>
      </c>
    </row>
    <row r="695" spans="1:9" ht="63.75" outlineLevel="7" x14ac:dyDescent="0.25">
      <c r="A695" s="48" t="s">
        <v>224</v>
      </c>
      <c r="B695" s="49" t="s">
        <v>2</v>
      </c>
      <c r="C695" s="49" t="s">
        <v>225</v>
      </c>
      <c r="D695" s="48" t="s">
        <v>6</v>
      </c>
      <c r="E695" s="50" t="s">
        <v>280</v>
      </c>
      <c r="F695" s="51">
        <v>1402.2</v>
      </c>
      <c r="G695" s="51">
        <v>1013</v>
      </c>
      <c r="H695" s="106">
        <f t="shared" si="206"/>
        <v>72.243617173013831</v>
      </c>
    </row>
    <row r="696" spans="1:9" ht="28.5" customHeight="1" x14ac:dyDescent="0.25">
      <c r="A696" s="52" t="s">
        <v>224</v>
      </c>
      <c r="B696" s="53" t="s">
        <v>2</v>
      </c>
      <c r="C696" s="53" t="s">
        <v>225</v>
      </c>
      <c r="D696" s="52">
        <v>200</v>
      </c>
      <c r="E696" s="54" t="s">
        <v>281</v>
      </c>
      <c r="F696" s="55">
        <v>1</v>
      </c>
      <c r="G696" s="55">
        <v>0.4</v>
      </c>
      <c r="H696" s="106">
        <f t="shared" si="206"/>
        <v>40</v>
      </c>
    </row>
    <row r="697" spans="1:9" ht="12.75" customHeight="1" x14ac:dyDescent="0.25">
      <c r="A697" s="28"/>
      <c r="B697" s="56"/>
      <c r="C697" s="56"/>
      <c r="D697" s="28"/>
      <c r="E697" s="28"/>
      <c r="F697" s="29"/>
      <c r="G697" s="29"/>
      <c r="H697" s="83"/>
    </row>
    <row r="698" spans="1:9" ht="15.2" customHeight="1" x14ac:dyDescent="0.25">
      <c r="E698" s="144"/>
      <c r="F698" s="145"/>
      <c r="G698" s="145"/>
      <c r="H698" s="145"/>
    </row>
    <row r="699" spans="1:9" x14ac:dyDescent="0.25">
      <c r="F699" s="57"/>
      <c r="G699" s="57"/>
      <c r="H699" s="57"/>
    </row>
    <row r="700" spans="1:9" x14ac:dyDescent="0.25">
      <c r="F700" s="57"/>
      <c r="G700" s="57"/>
      <c r="H700" s="57"/>
    </row>
  </sheetData>
  <mergeCells count="19">
    <mergeCell ref="G8:I8"/>
    <mergeCell ref="E13:H13"/>
    <mergeCell ref="F11:H11"/>
    <mergeCell ref="A12:H12"/>
    <mergeCell ref="F10:H10"/>
    <mergeCell ref="F9:H9"/>
    <mergeCell ref="E698:H698"/>
    <mergeCell ref="A14:A15"/>
    <mergeCell ref="B14:B15"/>
    <mergeCell ref="C14:C15"/>
    <mergeCell ref="D14:D15"/>
    <mergeCell ref="E14:E15"/>
    <mergeCell ref="F14:H14"/>
    <mergeCell ref="G7:I7"/>
    <mergeCell ref="G1:I1"/>
    <mergeCell ref="G2:I2"/>
    <mergeCell ref="G3:I3"/>
    <mergeCell ref="G5:I5"/>
    <mergeCell ref="G6:I6"/>
  </mergeCells>
  <pageMargins left="0.78740157480314965" right="0.59055118110236227" top="0.59055118110236227" bottom="0.59055118110236227" header="0.39370078740157483" footer="0.5118110236220472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9&lt;/string&gt;&#10;    &lt;string&gt;31.07.2019&lt;/string&gt;&#10;  &lt;/DateInfo&gt;&#10;  &lt;Code&gt;2455818_3B90MTOXQ&lt;/Code&gt;&#10;  &lt;ObjectCode&gt;SQUERY_ROSP_EXP&lt;/ObjectCode&gt;&#10;  &lt;DocName&gt;Роспись&lt;/DocName&gt;&#10;  &lt;VariantName&gt;Роспись&lt;/VariantName&gt;&#10;  &lt;VariantLink&gt;54832054&lt;/VariantLink&gt;&#10;  &lt;SvodReportLink xsi:nil=&quot;true&quot; /&gt;&#10;  &lt;ReportLink&gt;126921&lt;/ReportLink&gt;&#10;  &lt;Note&gt;01.01.2019 - 31.07.2019&#10;&lt;/Note&gt;&#10;  &lt;SilentMode&gt;false&lt;/SilentMode&gt;&#10;&lt;/ShortPrimaryServiceReportArguments&gt;"/>
  </Parameters>
</MailMerge>
</file>

<file path=customXml/itemProps1.xml><?xml version="1.0" encoding="utf-8"?>
<ds:datastoreItem xmlns:ds="http://schemas.openxmlformats.org/officeDocument/2006/customXml" ds:itemID="{9D838BA6-A10D-4BF6-A12A-C4C83E2D91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 3 РП</vt:lpstr>
      <vt:lpstr>№4 ведомственная</vt:lpstr>
      <vt:lpstr>'№ 3 РП'!Заголовки_для_печати</vt:lpstr>
      <vt:lpstr>'№4 ведомственная'!Заголовки_для_печати</vt:lpstr>
      <vt:lpstr>'№ 3 РП'!Область_печати</vt:lpstr>
      <vt:lpstr>'№4 ведомственная'!Область_печати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Сотрудник-ПК\Сотрудник</dc:creator>
  <cp:lastModifiedBy>User2024</cp:lastModifiedBy>
  <cp:lastPrinted>2025-11-05T07:09:27Z</cp:lastPrinted>
  <dcterms:created xsi:type="dcterms:W3CDTF">2019-07-11T08:02:15Z</dcterms:created>
  <dcterms:modified xsi:type="dcterms:W3CDTF">2025-11-05T07:09:29Z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Роспись</vt:lpwstr>
  </property>
  <property fmtid="{D5CDD505-2E9C-101B-9397-08002B2CF9AE}" pid="3" name="Версия клиента">
    <vt:lpwstr>19.1.24.6170</vt:lpwstr>
  </property>
  <property fmtid="{D5CDD505-2E9C-101B-9397-08002B2CF9AE}" pid="4" name="Версия базы">
    <vt:lpwstr>19.1.1766.12590777</vt:lpwstr>
  </property>
  <property fmtid="{D5CDD505-2E9C-101B-9397-08002B2CF9AE}" pid="5" name="Тип сервера">
    <vt:lpwstr>MSSQL</vt:lpwstr>
  </property>
  <property fmtid="{D5CDD505-2E9C-101B-9397-08002B2CF9AE}" pid="6" name="Сервер">
    <vt:lpwstr>kshnwins01\ksdb</vt:lpwstr>
  </property>
  <property fmtid="{D5CDD505-2E9C-101B-9397-08002B2CF9AE}" pid="7" name="База">
    <vt:lpwstr>bks_2019_mo</vt:lpwstr>
  </property>
  <property fmtid="{D5CDD505-2E9C-101B-9397-08002B2CF9AE}" pid="8" name="Пользователь">
    <vt:lpwstr>лубова</vt:lpwstr>
  </property>
  <property fmtid="{D5CDD505-2E9C-101B-9397-08002B2CF9AE}" pid="9" name="Шаблон">
    <vt:lpwstr>sqr_rosp_exp2016.xlt</vt:lpwstr>
  </property>
  <property fmtid="{D5CDD505-2E9C-101B-9397-08002B2CF9AE}" pid="10" name="Имя варианта">
    <vt:lpwstr>Роспись</vt:lpwstr>
  </property>
  <property fmtid="{D5CDD505-2E9C-101B-9397-08002B2CF9AE}" pid="11" name="Код отчета">
    <vt:lpwstr>SYS_2452562_0SD0T4SKN</vt:lpwstr>
  </property>
  <property fmtid="{D5CDD505-2E9C-101B-9397-08002B2CF9AE}" pid="12" name="Локальная база">
    <vt:lpwstr>не используется</vt:lpwstr>
  </property>
</Properties>
</file>